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Z:\346 - Avtobusna postaja Ljubljana\13_PZI\13_ODDAJA PZI\08_20260520 vprašanja itd\Korigirani popisi\"/>
    </mc:Choice>
  </mc:AlternateContent>
  <xr:revisionPtr revIDLastSave="0" documentId="13_ncr:1_{53D202A4-5B78-4BFA-AC19-92286FDF6596}" xr6:coauthVersionLast="47" xr6:coauthVersionMax="47" xr10:uidLastSave="{00000000-0000-0000-0000-000000000000}"/>
  <bookViews>
    <workbookView xWindow="3030" yWindow="1545" windowWidth="28635" windowHeight="29295" tabRatio="892" xr2:uid="{00000000-000D-0000-FFFF-FFFF00000000}"/>
  </bookViews>
  <sheets>
    <sheet name="REKAPITULACIJA" sheetId="7" r:id="rId1"/>
    <sheet name="ZU PROMET" sheetId="8" r:id="rId2"/>
    <sheet name="GARAŽNA KLET -1" sheetId="35" r:id="rId3"/>
    <sheet name="GARAŽNA KLET -2" sheetId="39" r:id="rId4"/>
    <sheet name="GARAŽNA KLET -3" sheetId="40" r:id="rId5"/>
    <sheet name="KANAL ODPADNA" sheetId="41" r:id="rId6"/>
    <sheet name="KANAL PADAVINSKA" sheetId="42" r:id="rId7"/>
    <sheet name="KANAL KLET" sheetId="43" r:id="rId8"/>
  </sheets>
  <definedNames>
    <definedName name="agregat" localSheetId="2">#REF!</definedName>
    <definedName name="agregat" localSheetId="3">#REF!</definedName>
    <definedName name="agregat" localSheetId="4">#REF!</definedName>
    <definedName name="agregat" localSheetId="7">#REF!</definedName>
    <definedName name="agregat" localSheetId="5">#REF!</definedName>
    <definedName name="agregat">#REF!</definedName>
    <definedName name="i" localSheetId="7">#REF!</definedName>
    <definedName name="i" localSheetId="5">#REF!</definedName>
    <definedName name="i">#REF!</definedName>
    <definedName name="iz" localSheetId="7">#REF!</definedName>
    <definedName name="iz" localSheetId="5">#REF!</definedName>
    <definedName name="iz">#REF!</definedName>
    <definedName name="izves" localSheetId="2">#REF!</definedName>
    <definedName name="izves" localSheetId="3">#REF!</definedName>
    <definedName name="izves" localSheetId="4">#REF!</definedName>
    <definedName name="izves" localSheetId="7">#REF!</definedName>
    <definedName name="izves" localSheetId="5">#REF!</definedName>
    <definedName name="izves" localSheetId="1">#REF!</definedName>
    <definedName name="izves">#REF!</definedName>
    <definedName name="izvesek" localSheetId="2">#REF!</definedName>
    <definedName name="izvesek" localSheetId="3">#REF!</definedName>
    <definedName name="izvesek" localSheetId="4">#REF!</definedName>
    <definedName name="izvesek" localSheetId="7">#REF!</definedName>
    <definedName name="izvesek" localSheetId="5">#REF!</definedName>
    <definedName name="izvesek">#REF!</definedName>
    <definedName name="oddusek" localSheetId="2">#REF!</definedName>
    <definedName name="oddusek" localSheetId="3">#REF!</definedName>
    <definedName name="oddusek" localSheetId="4">#REF!</definedName>
    <definedName name="oddusek" localSheetId="7">#REF!</definedName>
    <definedName name="oddusek" localSheetId="5">#REF!</definedName>
    <definedName name="oddusek">#REF!</definedName>
    <definedName name="oprema" localSheetId="2">#REF!</definedName>
    <definedName name="oprema" localSheetId="3">#REF!</definedName>
    <definedName name="oprema" localSheetId="4">#REF!</definedName>
    <definedName name="oprema" localSheetId="7">#REF!</definedName>
    <definedName name="oprema" localSheetId="5">#REF!</definedName>
    <definedName name="oprema">#REF!</definedName>
    <definedName name="_xlnm.Print_Titles" localSheetId="2">'GARAŽNA KLET -1'!$3:$4</definedName>
    <definedName name="_xlnm.Print_Titles" localSheetId="3">'GARAŽNA KLET -2'!$3:$4</definedName>
    <definedName name="_xlnm.Print_Titles" localSheetId="4">'GARAŽNA KLET -3'!$3:$4</definedName>
    <definedName name="_xlnm.Print_Titles" localSheetId="7">'KANAL KLET'!$9:$9</definedName>
    <definedName name="_xlnm.Print_Titles" localSheetId="5">'KANAL ODPADNA'!$9:$9</definedName>
    <definedName name="_xlnm.Print_Titles" localSheetId="6">'KANAL PADAVINSKA'!$9:$9</definedName>
    <definedName name="_xlnm.Print_Titles" localSheetId="1">'ZU PROMET'!$15:$15</definedName>
    <definedName name="svetilka" localSheetId="2">#REF!</definedName>
    <definedName name="svetilka" localSheetId="3">#REF!</definedName>
    <definedName name="svetilka" localSheetId="4">#REF!</definedName>
    <definedName name="svetilka" localSheetId="7">#REF!</definedName>
    <definedName name="svetilka" localSheetId="5">#REF!</definedName>
    <definedName name="svetilka">#REF!</definedName>
    <definedName name="t" localSheetId="7">#REF!</definedName>
    <definedName name="t" localSheetId="5">#REF!</definedName>
    <definedName name="t">#REF!</definedName>
    <definedName name="tiz" localSheetId="7">#REF!</definedName>
    <definedName name="tiz" localSheetId="5">#REF!</definedName>
    <definedName name="tiz">#REF!</definedName>
    <definedName name="to" localSheetId="7">#REF!</definedName>
    <definedName name="to" localSheetId="5">#REF!</definedName>
    <definedName name="to">#REF!</definedName>
    <definedName name="tot" localSheetId="7">#REF!</definedName>
    <definedName name="tot" localSheetId="5">#REF!</definedName>
    <definedName name="tot">#REF!</definedName>
    <definedName name="totem" localSheetId="2">#REF!</definedName>
    <definedName name="totem" localSheetId="3">#REF!</definedName>
    <definedName name="totem" localSheetId="4">#REF!</definedName>
    <definedName name="totem" localSheetId="7">#REF!</definedName>
    <definedName name="totem" localSheetId="5">#REF!</definedName>
    <definedName name="totem" localSheetId="1">#REF!</definedName>
    <definedName name="totem">#REF!</definedName>
    <definedName name="totm" localSheetId="2">#REF!</definedName>
    <definedName name="totm" localSheetId="3">#REF!</definedName>
    <definedName name="totm" localSheetId="4">#REF!</definedName>
    <definedName name="totm" localSheetId="7">#REF!</definedName>
    <definedName name="totm" localSheetId="5">#REF!</definedName>
    <definedName name="totm" localSheetId="1">#REF!</definedName>
    <definedName name="totm">#REF!</definedName>
    <definedName name="toto" localSheetId="7">#REF!</definedName>
    <definedName name="toto" localSheetId="5">#REF!</definedName>
    <definedName name="toto">#REF!</definedName>
    <definedName name="tt">#REF!</definedName>
    <definedName name="zastavka" localSheetId="2">#REF!</definedName>
    <definedName name="zastavka" localSheetId="3">#REF!</definedName>
    <definedName name="zastavka" localSheetId="4">#REF!</definedName>
    <definedName name="zastavka" localSheetId="7">#REF!</definedName>
    <definedName name="zastavka" localSheetId="5">#REF!</definedName>
    <definedName name="zastavk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11" i="8" l="1"/>
  <c r="F50" i="35"/>
  <c r="H87" i="8"/>
  <c r="F87" i="8"/>
  <c r="F113" i="8"/>
  <c r="F115" i="8"/>
  <c r="F105" i="8"/>
  <c r="F109" i="8"/>
  <c r="F117" i="8"/>
  <c r="F107" i="8"/>
  <c r="F111" i="8"/>
  <c r="F70" i="35"/>
  <c r="F119" i="8" l="1"/>
  <c r="F13" i="40"/>
  <c r="F11" i="40"/>
  <c r="D15" i="35"/>
  <c r="D177" i="8"/>
  <c r="F66" i="8" l="1"/>
  <c r="H64" i="8"/>
  <c r="H60" i="8"/>
  <c r="H62" i="8"/>
  <c r="F64" i="8"/>
  <c r="F62" i="8"/>
  <c r="F60" i="8" l="1"/>
  <c r="F197" i="8" l="1"/>
  <c r="F79" i="42" l="1"/>
  <c r="F82" i="43"/>
  <c r="F79" i="43"/>
  <c r="F72" i="43"/>
  <c r="F71" i="43"/>
  <c r="F70" i="43"/>
  <c r="F69" i="43"/>
  <c r="D68" i="43"/>
  <c r="F68" i="43" s="1"/>
  <c r="F67" i="43"/>
  <c r="F65" i="43"/>
  <c r="F63" i="43"/>
  <c r="D62" i="43"/>
  <c r="F62" i="43" s="1"/>
  <c r="D61" i="43"/>
  <c r="F61" i="43" s="1"/>
  <c r="D60" i="43"/>
  <c r="F60" i="43" s="1"/>
  <c r="F58" i="43"/>
  <c r="F56" i="43"/>
  <c r="D55" i="43"/>
  <c r="F55" i="43" s="1"/>
  <c r="F54" i="43"/>
  <c r="F53" i="43"/>
  <c r="F52" i="43"/>
  <c r="F51" i="43"/>
  <c r="F49" i="43"/>
  <c r="F47" i="43"/>
  <c r="F46" i="43"/>
  <c r="F45" i="43"/>
  <c r="F43" i="43"/>
  <c r="F41" i="43"/>
  <c r="F40" i="43"/>
  <c r="F39" i="43"/>
  <c r="G31" i="43"/>
  <c r="D31" i="43"/>
  <c r="F31" i="43" s="1"/>
  <c r="D27" i="43"/>
  <c r="F27" i="43" s="1"/>
  <c r="F26" i="43"/>
  <c r="F25" i="43"/>
  <c r="F15" i="43"/>
  <c r="F17" i="43" s="1"/>
  <c r="F3" i="43" s="1"/>
  <c r="H7" i="43"/>
  <c r="G15" i="43" s="1"/>
  <c r="F100" i="42"/>
  <c r="F97" i="42"/>
  <c r="D90" i="42"/>
  <c r="F90" i="42" s="1"/>
  <c r="F89" i="42"/>
  <c r="D88" i="42"/>
  <c r="D41" i="42" s="1"/>
  <c r="F41" i="42" s="1"/>
  <c r="F87" i="42"/>
  <c r="F86" i="42"/>
  <c r="F85" i="42"/>
  <c r="F84" i="42"/>
  <c r="F83" i="42"/>
  <c r="F82" i="42"/>
  <c r="D81" i="42"/>
  <c r="F81" i="42" s="1"/>
  <c r="D78" i="42"/>
  <c r="F78" i="42" s="1"/>
  <c r="F77" i="42"/>
  <c r="D76" i="42"/>
  <c r="F76" i="42" s="1"/>
  <c r="D75" i="42"/>
  <c r="F75" i="42" s="1"/>
  <c r="F74" i="42"/>
  <c r="F73" i="42"/>
  <c r="D71" i="42"/>
  <c r="D72" i="42" s="1"/>
  <c r="F72" i="42" s="1"/>
  <c r="F67" i="42"/>
  <c r="F66" i="42"/>
  <c r="F60" i="42"/>
  <c r="F58" i="42"/>
  <c r="F57" i="42"/>
  <c r="F56" i="42"/>
  <c r="F55" i="42"/>
  <c r="F54" i="42"/>
  <c r="G45" i="42"/>
  <c r="F40" i="42"/>
  <c r="F39" i="42"/>
  <c r="F38" i="42"/>
  <c r="F37" i="42"/>
  <c r="F36" i="42"/>
  <c r="G31" i="42"/>
  <c r="F31" i="42"/>
  <c r="F21" i="42"/>
  <c r="F17" i="42"/>
  <c r="H7" i="42"/>
  <c r="G17" i="42" s="1"/>
  <c r="F86" i="41"/>
  <c r="F84" i="41"/>
  <c r="F82" i="41"/>
  <c r="F79" i="41"/>
  <c r="D78" i="41"/>
  <c r="F78" i="41" s="1"/>
  <c r="F72" i="41"/>
  <c r="F71" i="41"/>
  <c r="F70" i="41"/>
  <c r="F69" i="41"/>
  <c r="F68" i="41"/>
  <c r="F67" i="41"/>
  <c r="F65" i="41"/>
  <c r="F63" i="41"/>
  <c r="F62" i="41"/>
  <c r="G53" i="41"/>
  <c r="D53" i="41"/>
  <c r="F53" i="41" s="1"/>
  <c r="D49" i="41"/>
  <c r="F49" i="41" s="1"/>
  <c r="F48" i="41"/>
  <c r="F47" i="41"/>
  <c r="F46" i="41"/>
  <c r="F45" i="41"/>
  <c r="F44" i="41"/>
  <c r="G39" i="41"/>
  <c r="F39" i="41"/>
  <c r="F23" i="41"/>
  <c r="D21" i="41"/>
  <c r="D29" i="41" s="1"/>
  <c r="F29" i="41" s="1"/>
  <c r="F17" i="41"/>
  <c r="H7" i="41"/>
  <c r="G17" i="41" s="1"/>
  <c r="D80" i="41" l="1"/>
  <c r="F80" i="41" s="1"/>
  <c r="F88" i="41" s="1"/>
  <c r="F21" i="41"/>
  <c r="D25" i="41"/>
  <c r="F25" i="41" s="1"/>
  <c r="D27" i="41"/>
  <c r="F27" i="41" s="1"/>
  <c r="F23" i="42"/>
  <c r="F3" i="42" s="1"/>
  <c r="F74" i="41"/>
  <c r="F5" i="41" s="1"/>
  <c r="F33" i="43"/>
  <c r="F4" i="43" s="1"/>
  <c r="F74" i="43"/>
  <c r="F5" i="43" s="1"/>
  <c r="D78" i="43"/>
  <c r="F78" i="43" s="1"/>
  <c r="D80" i="43"/>
  <c r="F80" i="43" s="1"/>
  <c r="D80" i="42"/>
  <c r="F80" i="42" s="1"/>
  <c r="D45" i="42"/>
  <c r="F71" i="42"/>
  <c r="D96" i="42"/>
  <c r="F96" i="42" s="1"/>
  <c r="D98" i="42"/>
  <c r="F98" i="42" s="1"/>
  <c r="F88" i="42"/>
  <c r="D41" i="41"/>
  <c r="F31" i="41" l="1"/>
  <c r="F3" i="41" s="1"/>
  <c r="F6" i="41"/>
  <c r="F102" i="42"/>
  <c r="F92" i="42"/>
  <c r="F5" i="42" s="1"/>
  <c r="F84" i="43"/>
  <c r="F86" i="43" s="1"/>
  <c r="F6" i="42"/>
  <c r="F45" i="42"/>
  <c r="D33" i="42"/>
  <c r="D43" i="41"/>
  <c r="F43" i="41" s="1"/>
  <c r="F41" i="41"/>
  <c r="F6" i="43" l="1"/>
  <c r="D35" i="42"/>
  <c r="F35" i="42" s="1"/>
  <c r="F33" i="42"/>
  <c r="F48" i="42" s="1"/>
  <c r="F104" i="42" s="1"/>
  <c r="F56" i="41"/>
  <c r="F90" i="41" s="1"/>
  <c r="F7" i="43" l="1"/>
  <c r="E28" i="7" s="1"/>
  <c r="F4" i="42"/>
  <c r="F4" i="41"/>
  <c r="F7" i="42" l="1"/>
  <c r="E27" i="7" s="1"/>
  <c r="F7" i="41"/>
  <c r="E26" i="7" s="1"/>
  <c r="F181" i="8" l="1"/>
  <c r="F191" i="8"/>
  <c r="F189" i="8"/>
  <c r="F187" i="8"/>
  <c r="F177" i="8"/>
  <c r="F195" i="8"/>
  <c r="F193" i="8"/>
  <c r="F185" i="8"/>
  <c r="F175" i="8"/>
  <c r="F173" i="8"/>
  <c r="F171" i="8"/>
  <c r="F169" i="8"/>
  <c r="F153" i="8"/>
  <c r="F54" i="40"/>
  <c r="F53" i="40"/>
  <c r="F58" i="39"/>
  <c r="F57" i="39"/>
  <c r="F68" i="35"/>
  <c r="F131" i="8"/>
  <c r="F143" i="8"/>
  <c r="F142" i="8"/>
  <c r="F139" i="8"/>
  <c r="F138" i="8"/>
  <c r="F137" i="8"/>
  <c r="F134" i="8"/>
  <c r="F128" i="8"/>
  <c r="F127" i="8"/>
  <c r="F99" i="8"/>
  <c r="F85" i="8" l="1"/>
  <c r="F97" i="8"/>
  <c r="H117" i="8" l="1"/>
  <c r="I14" i="8"/>
  <c r="H33" i="8"/>
  <c r="W7" i="8"/>
  <c r="Q7" i="8"/>
  <c r="N7" i="8"/>
  <c r="O7" i="8"/>
  <c r="V9" i="8"/>
  <c r="U9" i="8"/>
  <c r="T9" i="8"/>
  <c r="Q8" i="8"/>
  <c r="Q4" i="8"/>
  <c r="Q6" i="8"/>
  <c r="D15" i="40"/>
  <c r="F15" i="40" s="1"/>
  <c r="F48" i="40"/>
  <c r="F46" i="40"/>
  <c r="F44" i="40"/>
  <c r="F42" i="40"/>
  <c r="F37" i="40"/>
  <c r="F35" i="40"/>
  <c r="F33" i="40"/>
  <c r="F31" i="40"/>
  <c r="F29" i="40"/>
  <c r="F27" i="40"/>
  <c r="F25" i="40"/>
  <c r="F23" i="40"/>
  <c r="F21" i="40"/>
  <c r="F19" i="40"/>
  <c r="F17" i="40"/>
  <c r="F41" i="35"/>
  <c r="F21" i="39"/>
  <c r="F41" i="39"/>
  <c r="F56" i="40" l="1"/>
  <c r="E25" i="7" s="1"/>
  <c r="F48" i="39"/>
  <c r="F50" i="39"/>
  <c r="F62" i="35"/>
  <c r="F33" i="35" l="1"/>
  <c r="D17" i="39"/>
  <c r="F17" i="39" s="1"/>
  <c r="F15" i="39"/>
  <c r="F52" i="39"/>
  <c r="F46" i="39"/>
  <c r="F39" i="39"/>
  <c r="F37" i="39"/>
  <c r="F35" i="39"/>
  <c r="F33" i="39"/>
  <c r="F31" i="39"/>
  <c r="F29" i="39"/>
  <c r="F27" i="39"/>
  <c r="F25" i="39"/>
  <c r="F23" i="39"/>
  <c r="F19" i="39"/>
  <c r="F13" i="39"/>
  <c r="F11" i="39"/>
  <c r="F66" i="35"/>
  <c r="F64" i="35"/>
  <c r="F60" i="39" l="1"/>
  <c r="E24" i="7" s="1"/>
  <c r="F60" i="35"/>
  <c r="F58" i="35"/>
  <c r="F54" i="35"/>
  <c r="F19" i="35" l="1"/>
  <c r="F37" i="35"/>
  <c r="F39" i="35"/>
  <c r="F29" i="35"/>
  <c r="F48" i="35"/>
  <c r="F179" i="8"/>
  <c r="F163" i="8"/>
  <c r="F159" i="8"/>
  <c r="F151" i="8"/>
  <c r="D93" i="8"/>
  <c r="D31" i="8"/>
  <c r="W5" i="8"/>
  <c r="W4" i="8"/>
  <c r="W3" i="8"/>
  <c r="S4" i="8"/>
  <c r="R8" i="8"/>
  <c r="P5" i="8"/>
  <c r="Q5" i="8" s="1"/>
  <c r="P3" i="8"/>
  <c r="Q3" i="8" s="1"/>
  <c r="O5" i="8"/>
  <c r="O3" i="8"/>
  <c r="N5" i="8"/>
  <c r="N3" i="8"/>
  <c r="M8" i="8"/>
  <c r="M7" i="8"/>
  <c r="M5" i="8"/>
  <c r="M4" i="8"/>
  <c r="M3" i="8"/>
  <c r="F161" i="8"/>
  <c r="M9" i="8" l="1"/>
  <c r="N9" i="8"/>
  <c r="Q9" i="8"/>
  <c r="H70" i="8" s="1"/>
  <c r="O9" i="8"/>
  <c r="H50" i="8" s="1"/>
  <c r="S8" i="8"/>
  <c r="S9" i="8" s="1"/>
  <c r="R9" i="8"/>
  <c r="F183" i="8"/>
  <c r="F167" i="8" l="1"/>
  <c r="F157" i="8"/>
  <c r="F29" i="8" l="1"/>
  <c r="F44" i="8" l="1"/>
  <c r="D46" i="8"/>
  <c r="F46" i="8" s="1"/>
  <c r="F33" i="8"/>
  <c r="F23" i="8"/>
  <c r="W8" i="8" l="1"/>
  <c r="W9" i="8" s="1"/>
  <c r="F35" i="35"/>
  <c r="F15" i="35"/>
  <c r="F52" i="35"/>
  <c r="F46" i="35"/>
  <c r="F31" i="35"/>
  <c r="F27" i="35"/>
  <c r="F25" i="35"/>
  <c r="F23" i="35"/>
  <c r="F21" i="35"/>
  <c r="F17" i="35"/>
  <c r="F13" i="35"/>
  <c r="F11" i="35"/>
  <c r="F72" i="35" l="1"/>
  <c r="E23" i="7"/>
  <c r="F70" i="8" l="1"/>
  <c r="F124" i="8" l="1"/>
  <c r="F145" i="8" s="1"/>
  <c r="F155" i="8" l="1"/>
  <c r="F205" i="8"/>
  <c r="F203" i="8"/>
  <c r="F31" i="8"/>
  <c r="F35" i="8" s="1"/>
  <c r="F207" i="8"/>
  <c r="F89" i="8"/>
  <c r="F9" i="8" l="1"/>
  <c r="F209" i="8"/>
  <c r="F50" i="8"/>
  <c r="F149" i="8"/>
  <c r="F199" i="8" s="1"/>
  <c r="F10" i="8"/>
  <c r="F93" i="8"/>
  <c r="F11" i="8" l="1"/>
  <c r="F12" i="8"/>
  <c r="F6" i="8"/>
  <c r="F52" i="8"/>
  <c r="F72" i="8" s="1"/>
  <c r="F80" i="8"/>
  <c r="F101" i="8" s="1"/>
  <c r="F8" i="8" l="1"/>
  <c r="F7" i="8" l="1"/>
  <c r="F13" i="8" l="1"/>
  <c r="E22" i="7" s="1"/>
  <c r="E31" i="7" s="1"/>
  <c r="H80" i="8"/>
  <c r="H52" i="8"/>
  <c r="H44" i="8"/>
</calcChain>
</file>

<file path=xl/sharedStrings.xml><?xml version="1.0" encoding="utf-8"?>
<sst xmlns="http://schemas.openxmlformats.org/spreadsheetml/2006/main" count="1019" uniqueCount="590">
  <si>
    <t>Zemeljska dela</t>
  </si>
  <si>
    <t>šifra</t>
  </si>
  <si>
    <t>Opis del</t>
  </si>
  <si>
    <t>enota</t>
  </si>
  <si>
    <t>količina</t>
  </si>
  <si>
    <t>SKUPAJ</t>
  </si>
  <si>
    <t>m3</t>
  </si>
  <si>
    <t>m1</t>
  </si>
  <si>
    <t>m2</t>
  </si>
  <si>
    <t>kos</t>
  </si>
  <si>
    <t>Popis del</t>
  </si>
  <si>
    <t>Prometna signalizacija in oprema</t>
  </si>
  <si>
    <t>Naprave za odvodnjavanje - skupaj</t>
  </si>
  <si>
    <t>z.1.6</t>
  </si>
  <si>
    <t>Naprave za odvodnjavanje</t>
  </si>
  <si>
    <t>z.1.5</t>
  </si>
  <si>
    <t>z.1.4</t>
  </si>
  <si>
    <t>z.1.3.4</t>
  </si>
  <si>
    <t>z.1.3.3.1</t>
  </si>
  <si>
    <t>Obrabne zaporne plasti</t>
  </si>
  <si>
    <t>z.1.3.3</t>
  </si>
  <si>
    <t>z.1.3.2.1</t>
  </si>
  <si>
    <t>Vezane nosilne plasti</t>
  </si>
  <si>
    <t>z.1.3.2</t>
  </si>
  <si>
    <t>z.1.3.1.1</t>
  </si>
  <si>
    <t>Nosilne nevezane plasti</t>
  </si>
  <si>
    <t>z.1.3.1</t>
  </si>
  <si>
    <t xml:space="preserve">Zgornji ustroj </t>
  </si>
  <si>
    <t>z.1.2</t>
  </si>
  <si>
    <t>z.1.2.2.2</t>
  </si>
  <si>
    <t>z.1.2.2.1</t>
  </si>
  <si>
    <t>Planum temeljnih tal</t>
  </si>
  <si>
    <t>z.1.2.1.1</t>
  </si>
  <si>
    <t>Izkopi</t>
  </si>
  <si>
    <t>Preddela - skupaj</t>
  </si>
  <si>
    <t>z.1.1</t>
  </si>
  <si>
    <t>točk</t>
  </si>
  <si>
    <t>z.1.1.2</t>
  </si>
  <si>
    <t>z.1.1.1</t>
  </si>
  <si>
    <t>Preddela</t>
  </si>
  <si>
    <t>Prometna signalizacija</t>
  </si>
  <si>
    <t>Robni elementi</t>
  </si>
  <si>
    <t>Zgornji ustroj</t>
  </si>
  <si>
    <t>Šifra</t>
  </si>
  <si>
    <t>Opis dela</t>
  </si>
  <si>
    <t>Znesek</t>
  </si>
  <si>
    <t>Pred pričetkom del je potrebno izvesti zakoličbo vseh obstoječih komunalnih vodov in preveriti lokacije obstoječih revizijskih jaškov. V kolikor dejansko stanje odstopa od podlag za projektne rešitve, je potrebno o tem obvestiti projektanta, ki na podlagi projektantskega nadzora prilagodi rešitev.</t>
  </si>
  <si>
    <t>SKUPAJ BREZ DDV:</t>
  </si>
  <si>
    <t>NOVI TLAK</t>
  </si>
  <si>
    <t>TD32</t>
  </si>
  <si>
    <t>Zgornji ustroj- voziščna konstrukcija - skupaj</t>
  </si>
  <si>
    <t>z.1.4.3</t>
  </si>
  <si>
    <t>Zemeljska dela - skupaj</t>
  </si>
  <si>
    <t xml:space="preserve">R E K A P I T U L A CI J A </t>
  </si>
  <si>
    <t>z.1</t>
  </si>
  <si>
    <t>ur</t>
  </si>
  <si>
    <t>z.1.3</t>
  </si>
  <si>
    <t>z.1.2.2</t>
  </si>
  <si>
    <t>z.1.2.1</t>
  </si>
  <si>
    <t xml:space="preserve">cena </t>
  </si>
  <si>
    <t>cena / enoto</t>
  </si>
  <si>
    <t>deb</t>
  </si>
  <si>
    <t>Tuje storitve</t>
  </si>
  <si>
    <t>Tuje storitve - skupaj</t>
  </si>
  <si>
    <t>Projektantski nadzor</t>
  </si>
  <si>
    <t>Geotehnični nadzor</t>
  </si>
  <si>
    <t>Zakoličba elementov zunanje in prometne ureditve. To so vsi uvozi, pešpoti in ostali elementi zunanje ureditve izven ceste. (Ocena)</t>
  </si>
  <si>
    <t>Čiščenje terena</t>
  </si>
  <si>
    <t>Geodetska dela</t>
  </si>
  <si>
    <t>z.1.1.1.1</t>
  </si>
  <si>
    <t>z.1.1.2.1</t>
  </si>
  <si>
    <t>z.1.1.2.2</t>
  </si>
  <si>
    <t>Planiranje in valjanje planuma spodnjega ustroja za pohodne površine, točnosti +- 3,0 cm. Nagib planuma min 4%.</t>
  </si>
  <si>
    <t xml:space="preserve">Odvoz lahke zemljine III. kat., v raščenem stanju, na trajno deponijo in strošek deponije. </t>
  </si>
  <si>
    <t>Nabava, dobava materiala in izdelava temelja iz cementnega betona C12/15 dolžine 60 cm in prereza 40 cm.</t>
  </si>
  <si>
    <t>ZU-1</t>
  </si>
  <si>
    <t>Zakoličba kanalizacije po točkah.</t>
  </si>
  <si>
    <t>Planiranje in valjanje dna jarka do 80 Mpa.</t>
  </si>
  <si>
    <t>PVC 160</t>
  </si>
  <si>
    <t>PVC 200</t>
  </si>
  <si>
    <t>z.1.6.1</t>
  </si>
  <si>
    <t xml:space="preserve">ASF </t>
  </si>
  <si>
    <t>Robni elementi- robniki</t>
  </si>
  <si>
    <t>Izdelava projektne dokumentacije za projekt izvedenih del.</t>
  </si>
  <si>
    <t>skupaj</t>
  </si>
  <si>
    <t>PVC 110</t>
  </si>
  <si>
    <t>TD32 m3</t>
  </si>
  <si>
    <t>PLANUM</t>
  </si>
  <si>
    <t>ZU-2b</t>
  </si>
  <si>
    <t>NKM</t>
  </si>
  <si>
    <t>z.1.2.3</t>
  </si>
  <si>
    <t>Nasipi in posteljice</t>
  </si>
  <si>
    <t>z.1.2.3.1</t>
  </si>
  <si>
    <t>HDPE</t>
  </si>
  <si>
    <t>z.1.3.2.2</t>
  </si>
  <si>
    <t>Tlakovane obrabne plasti</t>
  </si>
  <si>
    <t>PRODEC</t>
  </si>
  <si>
    <t>z.1.4.1</t>
  </si>
  <si>
    <t>z.1.4.2</t>
  </si>
  <si>
    <t>z.1.5.1</t>
  </si>
  <si>
    <t>z.1.6.2</t>
  </si>
  <si>
    <t>z.1.6.3</t>
  </si>
  <si>
    <t>z.1.6.4</t>
  </si>
  <si>
    <t>z.1.6.5</t>
  </si>
  <si>
    <t>ZU-1a</t>
  </si>
  <si>
    <t>cena/enoto</t>
  </si>
  <si>
    <t>humus</t>
  </si>
  <si>
    <t>obst asfalt</t>
  </si>
  <si>
    <t xml:space="preserve">Preddela </t>
  </si>
  <si>
    <t>nov asfalt</t>
  </si>
  <si>
    <t>nova cesta</t>
  </si>
  <si>
    <t>asf. mulda</t>
  </si>
  <si>
    <t>m</t>
  </si>
  <si>
    <t>Kanalizacija</t>
  </si>
  <si>
    <t>bankina D</t>
  </si>
  <si>
    <t>Ostalo</t>
  </si>
  <si>
    <t>mulda L</t>
  </si>
  <si>
    <t>zarez. asfalta</t>
  </si>
  <si>
    <t>opis</t>
  </si>
  <si>
    <t>E/M</t>
  </si>
  <si>
    <t xml:space="preserve">Pred pričetkom del je potrebno izvesti zakoličbo vseh obstoječih komunalnih vodov in preveriti lokacije obstoječih revizijskih jaškov. V kolikor dejansko stanje odstopa od podlag za projektne rešitve, je potrebno o tem obvestiti projektanta, ki na podlagi projektantskega nadzora prilagodi rešitev. </t>
  </si>
  <si>
    <t>Rušenja vseh obstoječih objektov so opredeljna v okviru projekta arhitekture!</t>
  </si>
  <si>
    <t>točka</t>
  </si>
  <si>
    <t>Izdelava zasipa kanalizacije z z izkopanim začasno deponiranim zemeljskim materialom. Zasip se utrjuje do 95% trdnosti po standardnem Proktorjevem postopku.</t>
  </si>
  <si>
    <t xml:space="preserve">Opomba: zasipi so upoštevani do spodnje kote zgornjega sloja zunanje ureditve </t>
  </si>
  <si>
    <t>Betonska dela</t>
  </si>
  <si>
    <t>Nabava, dobava in izdelava obbetoniranja kanalizacijskih PVC cevi - kanalizacija izvedena pod talno ploščo objekta in vseh priključkov na kanalizacijo izven objekta kanal. Beton trdote C16/20.</t>
  </si>
  <si>
    <t>JAŠKI, PESKOLOVI IN OSTALI OBJEKTI</t>
  </si>
  <si>
    <t>Cevi</t>
  </si>
  <si>
    <t>Nabava, dobava in vgradnja PVC SN 8 kanalskih cevi, stiki so izvedeni skladno z navodili proizvajalca. Polagane po navodilih proizvajalca, skupaj z vsemi spojkami, koleni in ostalim tesnilnim materialom.</t>
  </si>
  <si>
    <t>Kanalizacija - skupaj</t>
  </si>
  <si>
    <t>Pregled in čiščenje kanala po končanih delih.</t>
  </si>
  <si>
    <t>Tlačni preizkus vodotesnosti položenih PVC kanalizacijskih cevi po standardu SIST EN 1610.</t>
  </si>
  <si>
    <t>Ostalo - skupaj</t>
  </si>
  <si>
    <t>Izkop lahke zemljine III. kat. - kanalizacijski jarek, v raščenem stanju, z odrivom na gradbiščno deponijo (ocena 35 % skupnega izkopa) - vsi izkopi za izvedbo kanalizacije.</t>
  </si>
  <si>
    <t>z.1.5.2</t>
  </si>
  <si>
    <t>z.1.5.3</t>
  </si>
  <si>
    <t>z.1.6.6</t>
  </si>
  <si>
    <t>REKAPITULACIJA - ZUNANJA IN PROMETNA UREDITEV</t>
  </si>
  <si>
    <t>cena</t>
  </si>
  <si>
    <t>OZNAČBE NA VOZIŠČU</t>
  </si>
  <si>
    <t>Doplačilo za izdelavo prekinjenih vzdolžnih označb na vozišču, širina črte 10 cm</t>
  </si>
  <si>
    <t>POKONČNA PROMETNA SIGNALIZACIJA</t>
  </si>
  <si>
    <t>ZU-1b</t>
  </si>
  <si>
    <t>na terenu</t>
  </si>
  <si>
    <t>nad kletjo</t>
  </si>
  <si>
    <t>TLAKOVANJE</t>
  </si>
  <si>
    <t>GEOPROMA</t>
  </si>
  <si>
    <t>HUMUS</t>
  </si>
  <si>
    <t>P.ZEMLJINA</t>
  </si>
  <si>
    <t>IZKOP</t>
  </si>
  <si>
    <t>z.1.1.2.3</t>
  </si>
  <si>
    <t>z.1.4.4</t>
  </si>
  <si>
    <t>z.1.5.4</t>
  </si>
  <si>
    <t>z.1.6.7</t>
  </si>
  <si>
    <t>z.1.6.8</t>
  </si>
  <si>
    <t>z.1.6.9</t>
  </si>
  <si>
    <t xml:space="preserve">Rušitvena in zaključna dela </t>
  </si>
  <si>
    <t>Rušenje vseh vrst vozišč do debeline 10 cm vključno z robnimi elementi in odvoz odpadnega materiala na trajno deponijo oz. predelava za ponovno vgradnjo.</t>
  </si>
  <si>
    <t>Nabava, dobava materiala in izdelava nevezane nosilne plasti drobljenca TD32 v deb. 30 cm za potrebe povoznih površin. Utrjevanje do predvidene trdnosti Ev2min= 100 Mpa za povozne površine.</t>
  </si>
  <si>
    <t>PONIKOVALNI VODNJAKI</t>
  </si>
  <si>
    <t xml:space="preserve">TRANSPORTNI STROŠKI IN PRIPRAVLJALNA DELA </t>
  </si>
  <si>
    <t>a.</t>
  </si>
  <si>
    <t xml:space="preserve">Postavitev, montaža in demontaže opreme ter organizacija delovišča. </t>
  </si>
  <si>
    <t>kpl</t>
  </si>
  <si>
    <t>b.</t>
  </si>
  <si>
    <t xml:space="preserve">Priprava delovnega platoja za izkop po sistemu Bennoto, iz gramoznega materiala ali zasipa v kolikor teren ne ustreza predvideni obremenitvi. Plato mora biti izveden vodoravno in komprimiran, da je mogoče nemoteno gibanje delovnih strojev s specifičnimi pritiski 120 MPa ( 12.000 kg/m2). </t>
  </si>
  <si>
    <t>Nakladanje in prevoz na deponijo in razprostiranje odvečnega izkopnega materiala, skupaj s plačilom in dokazilom vseh stroškov deponiranja</t>
  </si>
  <si>
    <t>c.</t>
  </si>
  <si>
    <t>d.</t>
  </si>
  <si>
    <t>e.</t>
  </si>
  <si>
    <t>f.</t>
  </si>
  <si>
    <t>h.</t>
  </si>
  <si>
    <t>i.</t>
  </si>
  <si>
    <t>j.</t>
  </si>
  <si>
    <t>Zasip filtrov in razcevitev vodnjaka obložne kolone F1500</t>
  </si>
  <si>
    <t>k.</t>
  </si>
  <si>
    <t>l.</t>
  </si>
  <si>
    <t>Zasip prostora z izkopnim materialom 3 kategorije do globine ca. 1,0 m pod koto terena in planiranje</t>
  </si>
  <si>
    <t>Izvedba direktnega priključka na obstoječo javno kanalizacijo, skladno z navodili upravljalca komunalnega voda.</t>
  </si>
  <si>
    <t>Izvedba prebojev skozi varovanje gradbene jame za potrebe izvedbe kanalizacije - preboji dimenzije fi 250cm, z vsemi potrebnimi deli in materialom za izvedbo prebojev.</t>
  </si>
  <si>
    <t xml:space="preserve">Izkop za objekt je opredeljen v okviru projekta arhitekture! Kanalizacija se polaga in ustrezno veže na armaturo pred zalivanjem temeljne plošče. Izvedba tlačnega voda v izkopu gradbene jame objekta, zasip upoštevan pri zasipu gradbene jame.
</t>
  </si>
  <si>
    <t>Zasipi</t>
  </si>
  <si>
    <t>Dobava 2x sejanega okroglozrnatega peska 0-8 mm in izdelava temeljne plasti posteljice debeline 10 cm, s planiranjem in strojnim utrjevanjem do 95 % po standardnem Proctorjevem postopku. Natančnost izdelave posteljice je ± 1 cm. V področju V. kategorije je debelina posteljice 15 cm. Dobava 2x sejanega peska in izdelava nasipa nad položenimi cevmi 30 cm nad temenom. Na peščeno posteljico se izvede 3-5 cm debel nasip, v katerega si cev izdela ležišče. Obsip cevi je potrebno izvajati pazljivo v slojih po 15 cm, istočasno na obeh straneh cevi.</t>
  </si>
  <si>
    <t>Elementi kanalizacije</t>
  </si>
  <si>
    <t>Nabava, dobava in vgradnja PVC SN 8 kanalskih cevi, stiki so izvedeni skladno z navodili proizvajalca. Vgradnja cevi v temeljno ploščo objekta z vsemi potrebnimi deli ( vezenje na armaturo in zagotavljanje preprečevanja vzgona med vgradnjo betona....). Polagane po navodilih proizvajalca, skupaj z vsemi spojkami, koleni in ostalim tesnilnim materialom.</t>
  </si>
  <si>
    <t>Nabava, dobava in polaganje PEHD PN 16 tlačnih cevi za tlačni vod, položene po navodilih proizvajalca ( na peščeno posteljico s peščenim obsipoim...), stiki tesnjeni z gumi tesnili, vključno s tesnenjem na prehodu iz objekta...</t>
  </si>
  <si>
    <t>DN50</t>
  </si>
  <si>
    <t>Izvedba direktnega priključka na revizijski jašek.</t>
  </si>
  <si>
    <t>KANALIZACIJA KLET</t>
  </si>
  <si>
    <t>Nabava, dobava in pritrditev kvadratnega prometnega znaka "zbirno mesto", podloga iz aluminijaste pločevine. Znak z odsevno folijo dim. 400x400 mm.</t>
  </si>
  <si>
    <t>z.1.6.10</t>
  </si>
  <si>
    <t>Geotex200</t>
  </si>
  <si>
    <t>z.1.6.11</t>
  </si>
  <si>
    <t>z.1.6.12</t>
  </si>
  <si>
    <t>z.1.6.13</t>
  </si>
  <si>
    <t>z.1.6.14</t>
  </si>
  <si>
    <t>z.1.6.15</t>
  </si>
  <si>
    <t>z.2</t>
  </si>
  <si>
    <t>z.1.2.1.2</t>
  </si>
  <si>
    <t>GARAŽNA KLET -1</t>
  </si>
  <si>
    <t>GARAŽNA KLET -2</t>
  </si>
  <si>
    <t>z.1.5.5</t>
  </si>
  <si>
    <t>Predhodna obdelava stika z bitumenskim trakom s posipom za zatesnitev stika star-nov asfalt.</t>
  </si>
  <si>
    <t xml:space="preserve">Odvoz lahke zemljine II. kat., v raščenem stanju, na trajno deponijo in strošek deponije. </t>
  </si>
  <si>
    <t>z.1.7</t>
  </si>
  <si>
    <t>z.1.7.1</t>
  </si>
  <si>
    <t>z.1.</t>
  </si>
  <si>
    <t>z.2.1.1</t>
  </si>
  <si>
    <t>z.2.1.1.1</t>
  </si>
  <si>
    <t>z.2.1.1.2</t>
  </si>
  <si>
    <t>z.2.1.1.3</t>
  </si>
  <si>
    <t>z.2.1.1.4</t>
  </si>
  <si>
    <t>z.2.1.1.5</t>
  </si>
  <si>
    <t>z.2.1.1.6</t>
  </si>
  <si>
    <t>z.2.1.1.7</t>
  </si>
  <si>
    <t>z.2.1.1.8</t>
  </si>
  <si>
    <t>z.2.1.1.9</t>
  </si>
  <si>
    <t>z.2.1.1.10</t>
  </si>
  <si>
    <t>z.2.1.1.11</t>
  </si>
  <si>
    <t>z.2.1.2</t>
  </si>
  <si>
    <t>z.2.1.2.1</t>
  </si>
  <si>
    <t>z.2.1.2.2</t>
  </si>
  <si>
    <t>z.2.1.2.3</t>
  </si>
  <si>
    <t>z.2.1.2.4</t>
  </si>
  <si>
    <t>z.3</t>
  </si>
  <si>
    <t>z.3.1.1</t>
  </si>
  <si>
    <t>z.3.1.1.1</t>
  </si>
  <si>
    <t>z.3.1.1.2</t>
  </si>
  <si>
    <t>z.3.1.1.3</t>
  </si>
  <si>
    <t>z.3.1.1.4</t>
  </si>
  <si>
    <t>z.3.1.1.5</t>
  </si>
  <si>
    <t>z.3.1.1.6</t>
  </si>
  <si>
    <t>z.3.1.1.7</t>
  </si>
  <si>
    <t>z.3.1.1.8</t>
  </si>
  <si>
    <t>z.3.1.1.9</t>
  </si>
  <si>
    <t>z.3.1.1.10</t>
  </si>
  <si>
    <t>z.3.1.2</t>
  </si>
  <si>
    <t>z.3.1.2.1</t>
  </si>
  <si>
    <t>z.3.1.2.2</t>
  </si>
  <si>
    <t>z.3.1.2.3</t>
  </si>
  <si>
    <t>z.3.1.2.4</t>
  </si>
  <si>
    <t>PROMETNA UREDITEV IN OPREMA GARAŽNE KLETI -1</t>
  </si>
  <si>
    <t>PROMETNA UREDITEV IN OPREMA GARAŽNE KLETI -2</t>
  </si>
  <si>
    <t>z.2.</t>
  </si>
  <si>
    <t>z.3.</t>
  </si>
  <si>
    <t xml:space="preserve">Vse postavke čiščenja terena vključujejo odvoz odstranjenega materiala na deponijo oziroma k pooblaščenemu zbiralcu surovin in plačilo vseh potrebnih pristojbin za odlaganje odvečnega materiala - razen, če je navedeno drugače. </t>
  </si>
  <si>
    <t>z.2.1.1.12</t>
  </si>
  <si>
    <t>z.2.1.1.13</t>
  </si>
  <si>
    <t>z.2.1.1.14</t>
  </si>
  <si>
    <t>z.2.1.1.15</t>
  </si>
  <si>
    <t xml:space="preserve">Nabava, dobava in pritrditev prometnega znaka STOP - 2102, podloga iz aluminijaste pločevine. Znak z odsevno folijo premera 400 mm. Pritrditev na strop. </t>
  </si>
  <si>
    <t xml:space="preserve">Nabava, dobava in pritrditev okroglega prometnega znaka PREPOVEDAN PROMET ZA VOZILA, KATERIH SKUPNA VIŠINA PRESEGA DOLOČENO VIŠINO (2.2m) - 2221, podloga iz aluminijaste pločevine. Znak z odsevno folijo premera 400 mm. </t>
  </si>
  <si>
    <t>z.2.1.3</t>
  </si>
  <si>
    <t>z.2.1.3.1</t>
  </si>
  <si>
    <t>Nabava, dobava in pritrditev pravokotnega  prometnega znaka dimenzij 2500x500 mm, podloga iz aluminijaste plocevine. Znak z odsevno folijo I.kvalitete. (tabla na vhodu v klet)</t>
  </si>
  <si>
    <t xml:space="preserve">Nabava, dobava in pritrditev pravokotnega  prometnega znaka dimenzij 1200x250 mm, podloga iz aluminijaste plocevine. Znak z odsevno folijo I.kvalitete. Napis: IZHOD oziroma IZVOZ oziorma 2. KLET. </t>
  </si>
  <si>
    <t xml:space="preserve">Izdelava ločilnega AB otoka. Otok se izdela na licu mesta z betonom C 30/37, zmrzlinsko odporen,armairan z +- Q 133, kritje min. 2,5 cm. Otok je dvignjen nad cestišče za 12 cm, predvidoma 20 cm pa je potopljenega pod nivo cestišča do AB plošče. Rob na vrhu se zaključi s trikotno letvico 2/2 cm. Otok ima tloris površine 4,5 m2 in obseg 15,8 m, min. širina otoka je 60 cm. </t>
  </si>
  <si>
    <t xml:space="preserve">Izdelava ločilnega AB otoka. Otok se izdela na licu mesta z betonom C 30/37, zmrzlinsko odporen,armairan z +- Q 133, kritje min. 2,5 cm. Otok je dvignjen nad cestišče za 12 cm, predvidoma 20 cm pa je potopljenega pod nivo cestišča do AB plošče. Rob na vrhu se zaključi s trikotno letvico 2/2 cm. Otok ima tloris površine 5,8 m2 in obseg 20,3 m, min. širina otoka je 60 cm. </t>
  </si>
  <si>
    <t>Nabava, dobava in vgradnja induktivne zanke za zaznavo vozil, vključno s povezavo na detektor vozil. Po načrtu elektroinštalacij.</t>
  </si>
  <si>
    <t>KONTROLA DOSTOPA, OPREMA</t>
  </si>
  <si>
    <t>z.2.1.3.2</t>
  </si>
  <si>
    <t>z.2.1.3.3</t>
  </si>
  <si>
    <t>z.2.1.3.4</t>
  </si>
  <si>
    <t xml:space="preserve">Nabava, dobava in vgradnja fizične kontrole višine uvoza v garažno klet. Montirano na višino 2,20 m. Kontrola je sestavljena iz 7 m dolge PEHD plastične cevi premera 75-125 mm, z odsevno rdeče- belo folijo (glej detajl). V ceni je vključen ves pritrdilni material. </t>
  </si>
  <si>
    <t>z.2.1.1.16</t>
  </si>
  <si>
    <t xml:space="preserve">Opomba: Elektronske table za vodenje prometa po posameznih kleteh niso del tega popisa, temveč so del splošnega programa za vodenje prometa znotraj avtobusne postaje. </t>
  </si>
  <si>
    <t>z.2.1.3.5</t>
  </si>
  <si>
    <t xml:space="preserve">Nabava, dobava in pritrditev okroglega prometnega znaka OBVEZNA SMER LEVO - 2301-2 in PREPOVEDAN PROMET V ENO SMER - 2201, podloga iz aluminijaste pločevine. Znak z odsevno folijo premera 400 mm. Pritrditev na strop. </t>
  </si>
  <si>
    <t xml:space="preserve">Nabava, dobava in pritrditev prometnega znaka ENOSMERNA CESTA - 2407, podloga iz aluminijaste pločevine. Znak z odsevno folijo dimenzije 400 mm. Pritrditev na strop. </t>
  </si>
  <si>
    <t>z.3.1.1.11</t>
  </si>
  <si>
    <t>z.3.1.1.12</t>
  </si>
  <si>
    <t>z.3.1.1.13</t>
  </si>
  <si>
    <t>z.3.1.1.14</t>
  </si>
  <si>
    <t>z.3.1.1.15</t>
  </si>
  <si>
    <t>z.3.1.1.16</t>
  </si>
  <si>
    <t>PROMETNA UREDITEV IN OPREMA GARAŽNE KLETI -3</t>
  </si>
  <si>
    <t>GARAŽNA KLET -3</t>
  </si>
  <si>
    <t>z.4</t>
  </si>
  <si>
    <t>z.4.1.1</t>
  </si>
  <si>
    <t>z.4.1.1.1</t>
  </si>
  <si>
    <t>z.4.1.1.2</t>
  </si>
  <si>
    <t>z.4.1.1.3</t>
  </si>
  <si>
    <t>z.4.1.1.4</t>
  </si>
  <si>
    <t>z.4.1.1.5</t>
  </si>
  <si>
    <t>z.4.1.1.6</t>
  </si>
  <si>
    <t>z.4.1.1.7</t>
  </si>
  <si>
    <t>z.4.1.1.8</t>
  </si>
  <si>
    <t>z.4.1.1.9</t>
  </si>
  <si>
    <t>z.4.1.1.10</t>
  </si>
  <si>
    <t>z.4.1.1.11</t>
  </si>
  <si>
    <t>z.4.1.1.12</t>
  </si>
  <si>
    <t>z.4.1.1.13</t>
  </si>
  <si>
    <t>z.4.1.1.14</t>
  </si>
  <si>
    <t>z.4.1.2</t>
  </si>
  <si>
    <t>z.4.1.2.1</t>
  </si>
  <si>
    <t>z.4.1.2.2</t>
  </si>
  <si>
    <t>z.4.1.2.3</t>
  </si>
  <si>
    <t>z.4.1.2.4</t>
  </si>
  <si>
    <t>ZU-2</t>
  </si>
  <si>
    <t>na terenu - kolesarska</t>
  </si>
  <si>
    <t>Nabava, dobava in vgradnja robnikov iz litega cementnega betona s prerezom 15/25 cm, vgrajen pogreznjen +0 cm, vgradnja v bet. temelj C16/20.</t>
  </si>
  <si>
    <t>Nabava, dobava in vgradnja robnikov iz litega cementnega betona s prerezom 15/25 cm, vgrajen nadvišan +12 cm, vgradnja v bet. temelj C16/20.</t>
  </si>
  <si>
    <t>Nabava, dobava in vgradnja robnikov iz litega cementnega betona s prerezom 15/25 cm, , vgrajen nadvišan +12 cm, vgradnja v bet. temelj C16/20. (ob kolesarski stezi - izven gradbene meje)</t>
  </si>
  <si>
    <t>Nabava, dobava in vgradnja robnikov iz litega cementnega betona s prerezom 15/35 cm, vgrajen nadvišan +20 cm, vgradnja v bet. temelj C16/20. (peroni)</t>
  </si>
  <si>
    <t xml:space="preserve">Nabava, dobava in vgradnja robnikov iz litega cementnega betona s prerezom 15/35 cm, vgrajen delno spuščen - nadvišan od +20 do +12 cm oziroma od +20 do +0 cm, vgradnja v bet. temelj C16/20. </t>
  </si>
  <si>
    <t>z.1.4.5</t>
  </si>
  <si>
    <t>z.1.4.6</t>
  </si>
  <si>
    <t xml:space="preserve">Nabava, dobava in vgradnja krivljenih prefabriciranih jeklenih nerjavečih robnikov L oblike, 200/100/5 mm, v radiju fi150 cm, debeline 5 mm, vgradnja v bet. temelj C16/20. Glej detajl. </t>
  </si>
  <si>
    <t>Robni elementi- robniki - skupaj</t>
  </si>
  <si>
    <t xml:space="preserve">Nabava, dobava in vgradnja podložnega betona specifikacije C16/20, sredinsko armiran (Q 133), debeline 15 cm. Podložni beton za betonski prefabrikat. </t>
  </si>
  <si>
    <t>Rušenja obstoječih objektov in zunanjih/urbanih elementov so zajeta v načrtu arhitekture - vodilna mapa.</t>
  </si>
  <si>
    <t xml:space="preserve">V popisih ZU so zajeta zemeljska dela izven gradbene jame (priprava terena,  izkopi ali nasipi do predvidene kote ustrojev tlaka....). </t>
  </si>
  <si>
    <t>V ločenih popisih GO del je zajeto:
- izkop gradbene jame 
- zasutje gradbene jame do sten garaže do zgornjega roba stropne plošče
- zgornji ustroj tlakov (razen tlaka na območju kolesarske steze ob Vilharjevi)</t>
  </si>
  <si>
    <t xml:space="preserve">Tlaki so del popisa arhitekture - vodilna mapa. V tem popisu je zajeta le izvedba tlakovane površine za kolesarsko stezo ob Vilharjevi.  </t>
  </si>
  <si>
    <t xml:space="preserve">Nabava, dobava materiala in izdelava nevezane nosilne plasti drobljenca TD32 v deb. 25 cm za potrebe pohodnih površin. Utrjevanje do predvidene trdnosti Ev2min= 100 Mpa za povozne površine in Ev2min= 80 Mpa za pohodne površine. </t>
  </si>
  <si>
    <t>Izdelava asfaltne nosilne vezane plasti AC base 22, B50/70, A4, debeline 6 cm. (navezava na cestna priključka)</t>
  </si>
  <si>
    <t>Zarezovanje obstoječega asfaltnega vozišča debeline do 10 cm. (navezava na cestna priključka)</t>
  </si>
  <si>
    <t>Izdelava asfaltne obrabnozaporne plasti AC surf 11, B50/70, A4, debeline 4 cm. (navezava na cestna priključka)</t>
  </si>
  <si>
    <t xml:space="preserve">Nabava, dobava in vgradnja prefabriciranih betonskih elementov - betonski element v radiju R=12 m, nad kletjo, širine 50,0 cm, dolžine 8,3 m, višine 20 cm. Element je na obeh straneh zaključen z radijem R=0,3 m. Vključno z lepilno malto debeline 10-20 mm, npr. Baumit SteinKleber. Vgradnja na podložni beton debeline 15 cm, ki je zajet v poz. z.1.3.2.1.  </t>
  </si>
  <si>
    <t xml:space="preserve">Nabava, dobava in vgradnja taktilnih oznak ob prehodih za pešce. Taktilne plošče so plošče dimenzij 30 cm x 30 cm, debeline 8,5 cm, ki imajo čepke globine 5 mm. Plošče se polagajo na podložni beton, sočasno z izvedbo ostalega tlakovanja. </t>
  </si>
  <si>
    <t>z.1.3.4.2</t>
  </si>
  <si>
    <t>z.1.3.4.3</t>
  </si>
  <si>
    <t>Nabava, dobava in vgradnja kanalete DN100 z dvojno rego, širine 13,5 cm in višine 15 cm, kot npr. ACO MULTILINE V100, tip 0.0 ter dobava in vgradnja nastavka z dvojno rego SlotTop Double iz nerjaveče pločevine, asimetrična rega višine H150, svetla širina: 2x8 mm, obremenitve C250. Vključno z revizijskimi kosi oz. zbiralniki, ki so prikazani na risbah kanalizacije. Vgradnja po detajlu.</t>
  </si>
  <si>
    <t>kanaleta Vilharjeva</t>
  </si>
  <si>
    <t>kanaleta uvoz v garažo 1</t>
  </si>
  <si>
    <t>kanaleta uvoz v garažo 2</t>
  </si>
  <si>
    <t>Nabava, dobava in vgradnja kanalete DN200, širine 23,5 cm in višine 12 cm, kot npr. ACO MULTILINE V200 z nizko gradbeno višino, tip 12 cm, ter dobava in vgradnja LTŽ rešetke, obremenitve D400. Vključno z revizijskimi kosi oz. zbiralniki, ki so prikazani na risbah kanalizacije. Vgradnja po detajlu.</t>
  </si>
  <si>
    <t>Nabava, dobava in vgradnja monolitne cestne kanalete DN200, širine 26 cm in višine 33 cm, kot npr. ACO MONOBLOCK RD200 V, tip 0.0, obremenitve D400. Vključno z revizijskimi kosi oz. zbiralniki, ki so prikazani na risbah kanalizacije. Vgradnja po detajlu.</t>
  </si>
  <si>
    <t>kanaleta priključek vzhod</t>
  </si>
  <si>
    <t>kanaleta vzhod</t>
  </si>
  <si>
    <t>kanaleta jug</t>
  </si>
  <si>
    <t>kanaleta zahod</t>
  </si>
  <si>
    <t>Nabava, dobava in vgradnja ravne monolitne cestne kanalete DN150, širine 21 cm in višine 28 cm, kot npr. ACO MONOBLOCK RD150 V, tip 0.0, obremenitve D400. Vključno z revizijskimi kosi oz. zbiralniki, ki so prikazani na risbah kanalizacije. Vgradnja po detajlu.</t>
  </si>
  <si>
    <t xml:space="preserve">Nabava, dobava in vgradnja monolitne cestne kanalete DN150 v radiju, širine 21 cm in višine 28 cm, kot npr. ACO MONOBLOCK RD150 V, tip 0.0, obremenitve D400. Kanaleto se prireže za polaganje v radiju R=12 m, natančno prirezano in nato zlepljeno z dvokomponentnim epoksidnim lepilom. Vključno z revizijskimi kosi oz. zbiralniki, ki so prikazani na risbah kanalizacije. Vgradnja po detajlu. </t>
  </si>
  <si>
    <t>kanaleta jugovzhod</t>
  </si>
  <si>
    <t>kanaleta jugozahod</t>
  </si>
  <si>
    <t>kanaleta priključek jug ob prehodu</t>
  </si>
  <si>
    <t>Nabava, dobava in vgradnja monolitne cestne kanalete DN150, širine 20 cm in višine 27 cm, kot npr. ACO MONOBLOCK PD150 V, tip 0.0, obremenitve D400. Vključno z revizijskimi kosi oz. zbiralniki, ki so prikazani na risbah kanalizacije. Vgradnja po detajlu.</t>
  </si>
  <si>
    <t>z.2.1.3.6</t>
  </si>
  <si>
    <t>z.3.1.3</t>
  </si>
  <si>
    <t>OPREMA</t>
  </si>
  <si>
    <t>z.3.1.3.1</t>
  </si>
  <si>
    <t>kanaleta 1</t>
  </si>
  <si>
    <t>kanaleta 2</t>
  </si>
  <si>
    <t>z.4.1.3</t>
  </si>
  <si>
    <t>z.4.1.3.1</t>
  </si>
  <si>
    <t xml:space="preserve">Nabava, dobava in postavitev stebriča premera 64 mm iz vroče cinkane jeklene cevi dolžina 3500 mm. </t>
  </si>
  <si>
    <t xml:space="preserve">Nabava, dobava in postavitev stebriča premera 64 mm iz vroče cinkane jeklene cevi dolžina 4000 mm. </t>
  </si>
  <si>
    <t xml:space="preserve">Nabava, dobava in postavitev stebriča premera 64 mm iz vroče cinkane jeklene cevi dolžina 4500 mm. </t>
  </si>
  <si>
    <t>Nabava, dobava in pritrditev okroglega prometnega znaka, dimenzije D=400 mm, razred svetlobne odbojnosti RA2. 
- Prepovedan promet v eni smeri, 2201 (1x)
- Prepovedan promet v obeh smereh, 2202 (1x)
- Prepovedan promet za vozila, katerih skupna višina presega določeno višino (4,0 m), 2221 (1x)
- Omejitev hitrosti, 2232-2 (1x)</t>
  </si>
  <si>
    <t>Nabava, dobava in pritrditev pravokotnega prometnega znaka - dopolnila tabla, 4601-7, podloga iz aluminijaste pločevine. Znak z odsevno folijo dim. 600x400 mm.</t>
  </si>
  <si>
    <t>Prometna signalizacija in oprema - skupaj</t>
  </si>
  <si>
    <t>z.1.6.16</t>
  </si>
  <si>
    <t>Nabava, dobava in vgradnja montažnih AB branikov - omejevalcev parkiranja, višine 12 cm, širine 30 cm in dolžine 250 cm. V ceni je vključeno sidranje na dveh mestih v voziščno konstrukcijo.</t>
  </si>
  <si>
    <t>z.4.</t>
  </si>
  <si>
    <t>z.1.5.6</t>
  </si>
  <si>
    <t>z.1.6.17</t>
  </si>
  <si>
    <t>z.1.6.18</t>
  </si>
  <si>
    <t>z.1.6.19</t>
  </si>
  <si>
    <t>z.1.6.20</t>
  </si>
  <si>
    <t>z.1.6.21</t>
  </si>
  <si>
    <t>z.1.6.22</t>
  </si>
  <si>
    <t>z.1.6.23</t>
  </si>
  <si>
    <t>z.1.6.24</t>
  </si>
  <si>
    <t>k.1.</t>
  </si>
  <si>
    <t>REKAPITULACIJA KANALIZACIJA - ODPADNA</t>
  </si>
  <si>
    <t>k.1.1</t>
  </si>
  <si>
    <t>k.1.2</t>
  </si>
  <si>
    <t>k.1.3</t>
  </si>
  <si>
    <t>k.1.4</t>
  </si>
  <si>
    <t>k.1.1.1</t>
  </si>
  <si>
    <t>k.1.1.2</t>
  </si>
  <si>
    <t>k.1.1.3</t>
  </si>
  <si>
    <t>Zarezovanje obstojecega asfaltnega vozisca debeline do 12 cm</t>
  </si>
  <si>
    <t>k.1.1.4</t>
  </si>
  <si>
    <t>k.1.1.5</t>
  </si>
  <si>
    <t>Izdelava nosilne vezane plasti AC 22 base B 70/100 A4 v deb. 8 cm.</t>
  </si>
  <si>
    <t>k.1.1.6</t>
  </si>
  <si>
    <t>Izdelava obrabnozaporne plasti AC 11 surf B70/100 A4 v deb. 4 cm.</t>
  </si>
  <si>
    <t>k.1.2.1</t>
  </si>
  <si>
    <t>k.1.2.1.1</t>
  </si>
  <si>
    <t>k.1.2.1.2</t>
  </si>
  <si>
    <t>k.1.2.1.3</t>
  </si>
  <si>
    <t>k.1.2.2</t>
  </si>
  <si>
    <t>k.1.2.2.1</t>
  </si>
  <si>
    <t>k.1.2.3</t>
  </si>
  <si>
    <t>k.1.2.3.1</t>
  </si>
  <si>
    <t>k.1.3.1</t>
  </si>
  <si>
    <t>k.1.3.1.1</t>
  </si>
  <si>
    <t xml:space="preserve">Nabava, dobava in vgradnja poliesterskih revizijskih jaškov notranjega premera DN 1000 mm do višine 3,5 m s škatlasto ojačanim konusom DN 625 ali brez, z enim integriranim iztokom in z enim do tremi integriranimi priključki za PE, PP ali PVC cevi do DN 400 in priključevanjem brez dodatne spojke oz. za priključitev gladkih PVC cevi na iztoku z obojko priključne cevi, na vtoku z vstopnim tesnilom. Jašek mora biti narejen po standardu SIST EN 13598 , z betonskim vencem za kanalski pokrov, s kanalskim pokrovom pokrovom za vgradnjo finalnega tlaka dim. 600x600mm iz nerjavečega jekla , nosilnosti 250 kN, betoniranjem pete jaška s pustim betonom C 16/20. Kompletno z dodatnim izkopom, podlago in utrjenim gramoznim zasutjem ob jašku. </t>
  </si>
  <si>
    <t>k.1.3.1.2</t>
  </si>
  <si>
    <t>Nabava, dobava in vgradnja tipskega lovilca maščob  za vgradnjo v zemljo pretočne karakteristike do 5 l/sek - npr. ACO Lipumax P – DM, proizveden in preizkušen po SIST EN 1825; nominalna velikost NS 5,5 l/sek, uporabna prostornina usedalnika SF 570 litrov in izločevalnik maščob z volumnom 230 litrov; za vgradnjo v zemljo, notranji deli iz PE-HD; telo jaška izdelano iz centrifugalno litega polietilena; s kanalskim pokrovom pokrovom za vgradnjo finalnega tlaka dim. 600x600mm iz nerjavečega jekla , nosilnosti 250 kN, priključki DN 150 po EN 1401, UKC cevi; integrirana priprava za odvzem vzorca odpadne vode. Betoniranjem pete jaška s pustim betonom C 16/20. Kompletno z dodatnim izkopom, podlago in utrjenim gramoznim zasutjem ob jašku.  Opremljenost lovilca maščob s sistemom za praznjenje izločevalca preko cevi za praznjenje DN65 PN10 (priključek za podaljšanje cevovoda s prirobnico na zunanjem delu izločevalca), priključek vozila za deponiranje s Storz spojko C75.</t>
  </si>
  <si>
    <t>k.1.3.2</t>
  </si>
  <si>
    <t>k.1.3.2.1</t>
  </si>
  <si>
    <t>k.1.4.1</t>
  </si>
  <si>
    <t>k.1.4.2</t>
  </si>
  <si>
    <t>k.1.4.3</t>
  </si>
  <si>
    <t>k.1.4.4</t>
  </si>
  <si>
    <t>Izvedba kaskadnega priključka na revizijski jašek, skladno z navodili upravljalca komunalnega voda.</t>
  </si>
  <si>
    <t>k.1.4.5</t>
  </si>
  <si>
    <t>Kanalizacija ODPADNA- skupaj</t>
  </si>
  <si>
    <t>k.2.</t>
  </si>
  <si>
    <t>REKAPITULACIJA KANALIZACIJA - PADAVINSKA</t>
  </si>
  <si>
    <t>k.2.1</t>
  </si>
  <si>
    <t>k.2.2</t>
  </si>
  <si>
    <t>k.2.3</t>
  </si>
  <si>
    <t>k.2.4</t>
  </si>
  <si>
    <t>k.2.1.1</t>
  </si>
  <si>
    <t>k.2.1.2</t>
  </si>
  <si>
    <t>Rušenje dela varovanja gradbene jame za potrebe izvedbe izgradnje kanalizacije . Ocena rušenja (cca 60 tekočih metrov in do globine 2,0m), z odvozom ruževin na stalno deponijo in plačilom takse.</t>
  </si>
  <si>
    <t>k.2.2.1</t>
  </si>
  <si>
    <t>k.2.2.1.1</t>
  </si>
  <si>
    <t>k.2.2.1.2</t>
  </si>
  <si>
    <t>k.2.2.1.3</t>
  </si>
  <si>
    <t>k.2.2.2</t>
  </si>
  <si>
    <t>k.2.2.2.1</t>
  </si>
  <si>
    <t>k.2.2.3</t>
  </si>
  <si>
    <t>k.2.2.3.1</t>
  </si>
  <si>
    <t>k.2.3.1</t>
  </si>
  <si>
    <t>k.2.3.1.1</t>
  </si>
  <si>
    <t>Nabava, dobava in vgradnja polietilenskih (PE) revizijskih jaškov notranjega premera DN 800 mm do višine 1,50 m s škatlasto ojačanim konusom DN 625, z enim integriranim iztokom in z enim do tremi integriranimi priključki za PE, PP ali PVC cevi do DN 400 in priključevanjem brez dodatne spojke oz. za priključitev gladkih PVC cevi na iztoku z obojko priključne cevi, na vtoku z vstopnim tesnilom in z možnostjo priključitve hišnih priključkov na obodu jaška z vstopnimi tesnili do DN 400 in možnostjo nadgradnje ali krajšanja konusa jaška za 250 mm. Jašek mora biti narejen po standardu SIST EN 13598, z betonskim vencem za kanalski pokrov, s kanalskim pokrovom pokrovom za vgradnjo finalnega tlaka dim. 600x600mm iz nerjavečega jekla , nosilnosti 250 kN, betoniranjem pete jaška s pustim betonom C 16/20. Kompletno z dodatnim izkopom, podlago in utrjenim gramoznim zasutjem ob jašku.</t>
  </si>
  <si>
    <t>k.2.3.1.2</t>
  </si>
  <si>
    <t>Nabava, dobava in vgradnja polietilenskih (PE) revizijskih jaškov  notranjega premera DN 1000 mm višine do 2,0m  s škatlasto ojačanim konusom DN 625, z enim integriranim iztokom in z enim do tremi integriranimi priključki za PE, PP ali PVC cevi do DN 400 in priključevanjem brez dodatne spojke oz. za priključitev gladkih PVC cevi na iztoku z obojko priključne cevi, na vtoku z vstopnim tesnilom in z možnostjo priključitve hišnih priključkov na obodu jaška z vstopnimi tesnili do DN 400 in možnostjo nadgradnje ali krajšanja konusa jaška za 250 mm. Jašek mora biti narejen po standardu SIST EN 13598 (jašek ROMOLD ali enakovredno), z betonskim vencem za kanalski pokrov,  s kanalskim pokrovom pokrovom za vgradnjo finalnega tlaka dim. 600x600mm iz nerjavečega jekla , nosilnosti 250 kN, betoniranjem pete jaška s pustim betonom C 16/20. Kompletno z dodatnim izkopom, podlago in utrjenim gramoznim zasutjem ob jašku.</t>
  </si>
  <si>
    <t>k.2.3.1.3</t>
  </si>
  <si>
    <t>Nabava, dobava in vgradnja polietilenskih (PE) revizijskih/umirjevalnika jaškov notranjega premera DN 1500 mm višine 2,0 do 3,00 m (poglobitev pod iztokom 1,0m - usedalnik) z bet razbremenilčno ploščo z odprtino fi 60cm, z enim integriranim iztokom in z enim do pet integriranimi priključki za PE, PP ali PVC cevi do DN 400 in priključevanjem brez dodatne spojke oz. za priključitev gladkih PVC cevi na iztoku z obojko priključne cevi, na vtoku z vstopnim tesnilom in z možnostjo priključitve hišnih priključkov na obodu jaška z vstopnimi tesnili do DN 400 in možnostjo nadgradnje ali krajšanja konusa jaška za 250 mm. Jašek mora biti narejen po standardu SIST EN 13598 (jašek ROMOLD ali enakovredno),  s kanalskim pokrovom pokrovom za vgradnjo finalnega tlaka dim. 600x600mm iz nerjavečega jekla , nosilnosti 250 kN, betoniranjem pete jaška s pustim betonom C 16/20. Kompletno z dodatnim izkopom, podlago in utrjenim gramoznim zasutjem ob jašku.</t>
  </si>
  <si>
    <t>k.2.3.1.4</t>
  </si>
  <si>
    <t xml:space="preserve">Nabava, dobava in vgradnja tipskega lovilca olja z bypassom in delnim čiščenjem - npr. lovilec olja z bypassom NG6 l/sek – npr ACO Oleopator-Bypass P NS 6/30 l/s z usedalnikom 0,67m3 na kanalu iz PVC cevi in kanalskega pokrova za vgradnjo finalnega tlaka dim. 600x600mm iz nerjavečega jekla , nosilnosti 250 kN. Lovilec olja mora biti skladen s standardom SIST EN 858-1, SIST EN 858-2 in pravilnikom o Uredbi o emisiji snovi in toplote pri odvajanju odpadnih voda iz virov onesnaženja Uradni list RS 47/05. Izvedba po detajlu. </t>
  </si>
  <si>
    <t>k.2.3.1.5.</t>
  </si>
  <si>
    <t>k.2.3.1.5.1</t>
  </si>
  <si>
    <t>k.2.3.1.5.2</t>
  </si>
  <si>
    <t>IZDELAVA VODNJAKA DOLŽINE 18,5 M</t>
  </si>
  <si>
    <t>Izkop vodnjaka po sistemu Bennoto v nevezanih in vezanih materialih do globine 19 m ( v kolikor se vgradnja izdeluje z nivoja terena) in cevitev z zaščitno obložno kolono F1500 mm</t>
  </si>
  <si>
    <t>Izdelava posteljce iz prodca F 70 mm vključno z dobavo prodca</t>
  </si>
  <si>
    <t xml:space="preserve">Nabava in namestitev usedalnika - polna cev fi914,4 x 10,0 mm z navarjenim dnomna globini 18,5 do 17,5m (izvedba po načrtu) </t>
  </si>
  <si>
    <t>Nabava in namestitev mostični filtri; most 3 mm  fi914,4 x 10,0 mm globini 17,5 do 13,5m (izvedba po načrtu) v ponikovalne vodnjake se izvede povratni vod z razbijalci toka...</t>
  </si>
  <si>
    <t>Nabava in namestitev polne cevi  fi914,4 x 10,0 mm globini 13,5 do 3,5m (izvedba po načrtu) v ponikovalne vodnjake se izvede povratni vod z razbijalci toka...</t>
  </si>
  <si>
    <t>g.</t>
  </si>
  <si>
    <t xml:space="preserve">Nabava in namestitev razbremenilnega prstana na pripravljeno podlago - odprtina v prstanu večja kot je jeklena cev (za izvedbo drsnega spoja med jeklenim vodnjakom in zgornjim delom iz bet. cevi) (izvedba po načrtu) </t>
  </si>
  <si>
    <t>Nabava, dobava in vgradnja betonske cevi DN1000 (potrebna višina h=3,0m) na razbremenilni AB prstan.</t>
  </si>
  <si>
    <t>Dobava in vgradnja kanalskega pokrova za vgradnjo finalnega tlaka dim. 600x600mm iz nerjavečega jekla , nosilnosti 250 kN, vključno z dobavo in vgradnjo betonske plošče za pokrov.</t>
  </si>
  <si>
    <t>Nabava in dostav prodca F 40-70 mm ter izdelava prodnatega zasipa okoli filtrnega odseka ponikovalnice</t>
  </si>
  <si>
    <t>k.2.3.2</t>
  </si>
  <si>
    <t>k.2.3.2.1</t>
  </si>
  <si>
    <t>PVC 250</t>
  </si>
  <si>
    <t>k.2.4.1</t>
  </si>
  <si>
    <t>k.2.4.2</t>
  </si>
  <si>
    <t>k.2.4.3</t>
  </si>
  <si>
    <t>k.2</t>
  </si>
  <si>
    <t>k.3.</t>
  </si>
  <si>
    <t>REKAPITULACIJA KANALIZACIJA - KLET PADAVINSKA</t>
  </si>
  <si>
    <t>k.3.1</t>
  </si>
  <si>
    <t>k.3.2</t>
  </si>
  <si>
    <t>k.3.3</t>
  </si>
  <si>
    <t>k.3.4</t>
  </si>
  <si>
    <t>k.3.1.1</t>
  </si>
  <si>
    <t>Zakoličba kanalizacije po točkah - določitev toč odtoka iz kanalet in TS, po načrtu arhitekture.</t>
  </si>
  <si>
    <t>k.3.2.1</t>
  </si>
  <si>
    <t>k.3.2.2</t>
  </si>
  <si>
    <t>k.3.2.2.1</t>
  </si>
  <si>
    <t>k.3.2.3</t>
  </si>
  <si>
    <t>k.3.2.3.1</t>
  </si>
  <si>
    <t>k.3.3.1</t>
  </si>
  <si>
    <t>k.3.3.1.1</t>
  </si>
  <si>
    <t>Nabava, dobava in vgradnja PE požiralnika DN 75 oz. 110 z nerjavečo jekleno rešetko115 x 115 mm za odvajanje padavinske  vode z dna prezračevalnih jaškov. Tip HL310N proizvajalca Hutterer- Lechner oz. podobni požiralnik drugega proizvajalca.</t>
  </si>
  <si>
    <t>k.3.3.1.2</t>
  </si>
  <si>
    <t>Nabava, dobava in vgradnja PE stranskega odtoka s tesnilno prirobnico za odvajanje padavinske  vode z dna prezračevalnih jaškov. Tip HL68H.0/110 proizvajalca Hutterer- Lechner oz. podobni požiralnik drugega proizvajalca.</t>
  </si>
  <si>
    <t>k.3.3.1.3</t>
  </si>
  <si>
    <t xml:space="preserve">Nabava dobava in vgradnja vertikalnega vtočnika s prirobnico - kot npr. ACO SPIN iztočni element iz litega železa ustreznega DN - ustreza vertikali , vertikalni iztok.
Dobava in vgradnja litoželeznega iztočnega elementa s tlačno prirobnico in drenažnim obročem, z drenažnimi odprtinami, brez smradne zapore, iztok 90°. </t>
  </si>
  <si>
    <t>k.3.3.1.4</t>
  </si>
  <si>
    <t>Nabava, dobava in vgradnja črpalne postaje z dvema črpalkama za odpadno vodo z vso potrebno opremo (strojni elementi na tlačnem vodu, kontrola nivoja vode - plovna stikala, ter krmilna omarica za delovanje dveh črpalk). Črpalke s karakteristikami qmin=12 l/s pri h=8m  (npr. Jung Compli 1035/2 BW HL, z vključeno krmilno omarico).</t>
  </si>
  <si>
    <t>k.3.3.1.5</t>
  </si>
  <si>
    <t>Nabava, dobava in vgradnja črpalne postaje z dvema črpalkama za odpadno vodo z vso potrebno opremo (strojni elementi na tlačnem vodu, kontrola nivoja vode - plovna stikala, ter krmilna omarica za delovanje dveh črpalk). Črpalke s karakteristikami qmin=12 l/s pri h=8m  (npr. Jung Compli 1235/2 BW HL, z vključeno krmilno omarico).</t>
  </si>
  <si>
    <t>k.3.3.1.6</t>
  </si>
  <si>
    <t xml:space="preserve">Nabava, dobava in vgradnja črpalke za padavinsko vodo z vso potrebno opremo (strojni elementi na tlačnem vodu, kontrola nivoja vode - plovna stikala, ter krmilna omarica za delovanje črpalke). Črpalke s karakteristikami qmin=4 l/s pri h=6m (npr Jung US73, 10 m kabel) </t>
  </si>
  <si>
    <t>k.3.3.2</t>
  </si>
  <si>
    <t>k.3.3.2.1</t>
  </si>
  <si>
    <t>PVC 125</t>
  </si>
  <si>
    <t>k.3.3.2.2</t>
  </si>
  <si>
    <t>Nabava, dobava in polaganje PP - polipilenskih nizko šumnih kanalskih cevi, položene po navodilih proizvajalca obešanje na konstrukcijo z ustreznimi elementi (elementi za obešanje in njihova montaža všteti v ceno), stiki tesnjeni z gumi tesnili</t>
  </si>
  <si>
    <t>PP  DN100</t>
  </si>
  <si>
    <t>PP  DN125</t>
  </si>
  <si>
    <t>PP  DN150</t>
  </si>
  <si>
    <t>PP  DN200</t>
  </si>
  <si>
    <t>Nabava, dobava in polaganje PEHD PN 16 tlačnih cevi za tlačni vod, položene po navodilih proizvajalca obešanje na konstrukcijo z ustreznimi elementi (elementi za obešanje in njihova montaža všteti v ceno), stiki tesnjeni z gumi tesnili</t>
  </si>
  <si>
    <t>DN90</t>
  </si>
  <si>
    <t>k.3.3.2.3</t>
  </si>
  <si>
    <t>k.3.4.1</t>
  </si>
  <si>
    <t>k.3.4.2</t>
  </si>
  <si>
    <t>k.3.4.3</t>
  </si>
  <si>
    <t>KANALIZACIJA PADAVINSKA</t>
  </si>
  <si>
    <t>KANALIZACIJA KOMUNALNA ODPADNA</t>
  </si>
  <si>
    <t xml:space="preserve">Izkop za objekt je opredeljen v okviru projekta arhitekture! Pri izkopu se upošteva izkop samo od spodnjega dela ustroja zunanje ureditce na cca -70 cm. </t>
  </si>
  <si>
    <t>Izkop za objekt je opredeljen v okviru projekta arhitekture! Kanalizacije ob in na objektu se izvajajo v izkopu gradbene jame oz. brez dodatnega izkopa.</t>
  </si>
  <si>
    <t>Porušitev in odstranitev asfaltne plasti v debelini 6 do 10 cm. Vključno z robnimi elementi. (Ocena - navezava na cestna priključka in območje kolesarske steze ob Vilharjevi)</t>
  </si>
  <si>
    <t>346/22</t>
  </si>
  <si>
    <t>27/2023</t>
  </si>
  <si>
    <t>februar 2026</t>
  </si>
  <si>
    <t>PROMETNA UREDITEV</t>
  </si>
  <si>
    <t xml:space="preserve">Nabava, dobava in polaganje geotekstila - filtrskega sloja (npr. Polyfelt TS50 ali enakovredno) na splaniran in uvaljan planum spodnjega ustroja oziroma terena, polaganje s preklopom min. 10 cm. Pretržna sila Tmin=15 kN/m. </t>
  </si>
  <si>
    <t>z.1.2.4</t>
  </si>
  <si>
    <t>z.1.2.4.1</t>
  </si>
  <si>
    <t>Široki izkop zemljine II. kat., v raščenem stanju, z odrivom na gradbiščno deponijo.</t>
  </si>
  <si>
    <t xml:space="preserve">Rastline je potrebno saditi v času mirovanja. Sadilne jame je potrebno izkopati v 1,5-kratnemu premeru koreninske grude. Pred sajenjem sadike se v sadilno jamo vmeša založno gnojilo. Pred zasipavanjem z zemljo je potrebno odpreti vozle zaščitne tkanine za grude in odstraniti žico z zgornjega dela grude. Grudo je potrebno z vseh strani obsuti z zemljo ter pripradajočimi gnojili, zemljo potlačiti in dobro prepojiti z vodo. Rastlino je potrebno po sajenju porezati skladno s sezono in zahtevami drevesne vrste. Vsaki sadiki drevja se doda zaščitno oporo – 3 oporne kole, ki morajo biti zgoraj povezani med seboj v togo celoto. V primeru, da se za saditev uporablja drugačna vezava, je to definirano v popisu. Teren se po saditvi fino splanira. Izvesti je potrebno zalivalno kotanjo usmerjeno proti centru novo posajenega drevesa. Vsem rastlinam je potrebno koreninske grude po sajenju temeljito prepojiti z vodo. </t>
  </si>
  <si>
    <t xml:space="preserve">Nabava, dobava in nasipanje 50 - 80 l/drevo humko Vulkahum mix 60. (1 kom = 1000l) </t>
  </si>
  <si>
    <t>z.1.2.3.2</t>
  </si>
  <si>
    <t xml:space="preserve">Nabava, dobava in vgradnja drenažne cevi - prezračevalni sistem za drevesa - 6 cevi za vsako drevo (6x4 m=24 m za drevo)
drenažne cevi fi=11cm, razporejene v cono spodnjega drenažnega sloja,
v koncentričnih krogih okoli zasajenega drevesa, povezane vertikalno do prostora rešetke okoli drevesa in na vsa ostala možna mesta, kjer je možen dovod svežega zraka, prilagoditi situaciji. </t>
  </si>
  <si>
    <t>Sadilne jame in oprema dreves</t>
  </si>
  <si>
    <t>Nabava, dobava in vgradnja OKROGLE TALNE REŠETKE ZA DREVESA - “ACO STANDARD” po katalogu ulične opreme MOL. Rešetke so okrogle oblike z žarkasto razporejenimi režami širine 14 mm. Vključno z dvodelno jekleno podkonstrukcijo, ki se položi okrog sadike, polovici se privijači in položi na montažni betonski temelj. Segmenti rešetke (četrtine) se nato položijo na podkonstrukcijo in privijačijo. Dimenzija rešetke 150/70 cm (premer zunanji / premer odprtine). Pohodne 15 kN.</t>
  </si>
  <si>
    <t>z.1.2.3.3</t>
  </si>
  <si>
    <t>z.1.2.3.4</t>
  </si>
  <si>
    <t xml:space="preserve">OPOMBE IN NAVODILA - glej tudi načrt zasaditve: </t>
  </si>
  <si>
    <t>KAKOVOST SADIK - Opis kakovostnih zahtev velja po SIST DIN 18916:2013 in FLL določilih za sadike iz drevesnic ter določilih OTP. Sadike dreves morajo imeti dobro prekoreninjeno koreninsko grudo, premer koreninske grude mora biti vsaj 3x obsega debla na koreninskem vratu. Sadike morajo biti minimalno 4x presajene. Obseg debla in število presajanj v drevesnici je določeno v popisu sadikv - glej načrt zasaditve!
Pri drevorednih drevesih mora biti neobraščeno deblo do krošnje visoko najmanj 2 m, krošnja z vsaj 5 dobro razvitih nastavkov vretenasto izraščajočih mora biti skladna in v primernem razmerju z obsegom debla.
Pri obraščenih drevesih se krošnja začne pri max. 50 cm.
Večdebelna drevesa morajo imeti min. 5 debel.
Nabava dreves po načrtu zasaditve in dobava z nakladanjem v drevesnici s transportom do mesta vsaditve. Drevesa morajo ustrezati vrstni sestavi, velikosti in številu poganjkov, kot je določeno v načrtu zasaditve.</t>
  </si>
  <si>
    <t xml:space="preserve">Življenjski prostor za drevesa - sadilna jama - mora biti pripravljen v radiju 50 cm okoli koreninske grude. Koreninsko grudo se dodatno obsuje s kvalitetno zemljo humko mix 60, 50-80 l/drevo, rastni ustroj za sajenje dreves mora biti visok vsaj 60 cm. Drevnino se sadi v kakovostno sejano zemljo 0-32 mm z minimalnim deležem kamenja.
Upošteva se, da je potrebo izkopati sadilno jamo minimalno 1,5 x velikosti koreninske grude. </t>
  </si>
  <si>
    <t xml:space="preserve">Izkop zemljine II. kat. (nerodoviten material iz sadilne jame) za potrebe priprave sadilnih jam za 27 dreves, v raščenem stanju, z odrivom na gradbiščno deponijo. Upoštevan izkop za sadilno jamo tlorisne dimenzije 2,4x3,0 m, globine 1,5 m (oziroma po načrtu zasaditve). Vključno z odvozom na deponijo in takso deponije. </t>
  </si>
  <si>
    <t xml:space="preserve">Dobava, montaža in vgradnja stojala za kolo, EKI Kranj 100695, izgled: inox, Scotch-Brite. Vključno z izdelavo temelja - temeljenje po navodilih proizvajalca. </t>
  </si>
  <si>
    <t>Vse talne označbe za potrebe potrebne signalizacije in orientacije ljudi se izdelajo po oblikovani grafični podlogi arhitekta, z uporabo posebej izdelanih šablon in različnih barv (večbarvno) s kvalitetnimi debeloslojnimi nanosi trajnih talnih barv, katere funkcionalna podlaga je predstavljena v tlorisih. (en tip za kleti, drug tip barve za ZU).
S protidrsnim dodatkom.
Površine v kletnih etažah - 
Parkirna mesta - do 20% talne povšrine (ocena)
Klančine - do 10%
Kolesarska površina - do 50%
Avtobusna površina - do 20%
Arhitekt poda grafično podlogo za celotno površino.</t>
  </si>
  <si>
    <t>Doplačilo za izdelavo prekinjenih vzdolžnih označb, širina črte 10 cm</t>
  </si>
  <si>
    <t>Izdelava debeloslojne talne označbe, barvo določi arhitekt, vključno 200 g/m2 posipa z drobci/kroglicami stekla, robna neprekinjena črta, strojno, širina črte 12 cm</t>
  </si>
  <si>
    <t>Izdelava debeloslojne talne označbe, barvo določi arhitekt, vključno 200 g/m2 posipa z drobci/kroglicami stekla, robna neprekinjena črta, strojno, širina črte 10 cm</t>
  </si>
  <si>
    <t>Izdelava debeloslojne talne označbe, barvo določi arhitekt, vključno 200 g/m2 posipa z drobci/kroglicami stekla, ločilna neprekinjena črta, strojno, širina črte 10 cm</t>
  </si>
  <si>
    <t>Izdelava debeloslojne talne označbe, barvo določi arhitekt, vključno 200 g/m2 posipa z drobci/kroglicami stekla, robna prekinjena črta, v rastru 3/3/3 m, strojno, širina črte 12 cm</t>
  </si>
  <si>
    <t>Izdelava debeloslojne talne označbe, barvo določi arhitekt, vključno 200 g/m2 posipa z drobci/kroglicami stekla, robna prekinjena črta, v rastru 1/1/1 m, strojno, širina črte 10 cm</t>
  </si>
  <si>
    <t>Izdelava debeloslojne talne označbe, barvo določi arhitekt, vključno 200 g/m2 posipa z drobci/kroglicami stekla, neprekinjena široka prečna črta, strojno, širina črte 50 cm</t>
  </si>
  <si>
    <t>Izdelava debeloslojne talne označb, barvo določi arhitekt, vključno 200 g/m2 posipa z drobci/kroglicami stekla, prehod za pešce, strojno, debelina črte 50 cm, med črtami je 50 cm praznega prostora, širina črte 9 m.</t>
  </si>
  <si>
    <t>Izdelava debeloslojne talne označbe, barvo določi arhitekt, vključno 200 g/m2 posipa z drobci/kroglicami stekla, samostojna označba, ročno ali strojno, površina označbe nad 1 m2. 5411 simbol puščice, smer vožnje naravnost.</t>
  </si>
  <si>
    <r>
      <t>Izdelava debeloslojne talne označbe</t>
    </r>
    <r>
      <rPr>
        <b/>
        <sz val="10"/>
        <rFont val="Calibri"/>
        <family val="2"/>
        <scheme val="minor"/>
      </rPr>
      <t xml:space="preserve">, </t>
    </r>
    <r>
      <rPr>
        <sz val="10"/>
        <rFont val="Calibri"/>
        <family val="2"/>
        <scheme val="minor"/>
      </rPr>
      <t>barvo določi arhitekt,</t>
    </r>
    <r>
      <rPr>
        <sz val="10"/>
        <rFont val="Calibri"/>
        <family val="2"/>
        <charset val="238"/>
        <scheme val="minor"/>
      </rPr>
      <t xml:space="preserve"> vključno 200 g/m2 posipa z drobci/kroglicami stekla, samostojna označba, ročno ali strojno, površina označbe nad 1 m2. 5423 simbol puščice, smer vožnje levo ali desno.</t>
    </r>
  </si>
  <si>
    <t>Izdelava debeloslojne talne označbe, barvo določi arhitekt, vključno 200 g/m2 posipa z drobci/kroglicami stekla, samostojna označba, ročno ali strojno, oštevilčenje parkrirnih mest, višine 1,0 m.</t>
  </si>
  <si>
    <t>Izdelava debeloslojne talne označbe, barvo določi arhitekt, vključno 200 g/m2 posipa z drobci/kroglicami stekla, samostojna označba, ročno ali strojno, oštevilčenje parkrirnih mest, višine med 0,5 in 1,0 m.</t>
  </si>
  <si>
    <t xml:space="preserve">Izdelava debeloslojne neprekinjene označbe, barvo določi arhitekt, vključno 200 g/m2 posipa z drobci/kroglicami stekla: 5111, 5112, strojno, širina črte 10 cm </t>
  </si>
  <si>
    <t xml:space="preserve">Izdelava debeloslojne prekinjene označbe, barvo določi arhitekt, vključno 200 g/m2 posipa z drobci/kroglicami stekla: 5121, 5122-2, obe v rastru 1/1/1, širina črte 10 cm </t>
  </si>
  <si>
    <t>Izdelava debeloslojne neprekinjene široke prečne črte, barvo določi arhitekt, vključno 200 g/m2 posipa z drobci/kroglicami stekla, strojno, širina črte 30 cm.</t>
  </si>
  <si>
    <t xml:space="preserve">Izdelava debeloslojne neprekinjene označbe, barvo določi arhitekt, vključno 200 g/m2 posipa z drobci/kroglicami stekla: 5331, strojno, širina črte 10 cm </t>
  </si>
  <si>
    <t xml:space="preserve">Izdelava debeloslojne neprekinjene označbe, barvo določi arhitekt, vključno 200 g/m2 posipa z drobci/kroglicami stekla: 5356-1, 5357, strojno ali ročno, širina črte 10 cm </t>
  </si>
  <si>
    <t>Izdelava debeloslojne označbe invalidskih mest, barvo določi arhitekt, vključno 200 g/m2 posipa z drobci/kroglicami stekla: 5352 vključno s simbolom in zaporno površino, strojno ali ročno</t>
  </si>
  <si>
    <t>Izdelava debeloslojne označbe puščice, ki kaže smer vožnje, barvo določi arhitekt, vključno 200 g/m2 posipa z drobci/kroglicami stekla, strojno ali ročno, površine do 0,5 m2. (puščica za smer vožnje naravnost - 5411)</t>
  </si>
  <si>
    <t>Izdelava debeloslojne označbe puščice, ki kaže smer vožnje, barvo določi arhitekt, vključno 200 g/m2 posipa z drobci/kroglicami stekla, strojno ali ročno, površine med 0,5 in 1,0 m2. (puščica za več smeri vožnje: naravnost ali levo in desno ali levo - 5421, 5423)</t>
  </si>
  <si>
    <t>Izdelava debeloslojne označbe oštevilčenja parkrirnih mest, barvo določi arhitekt, vključno 200 g/m2 posipa z drobci/kroglicami stekla:, strojno ali ročno, višine do 0,5 m.</t>
  </si>
  <si>
    <t>Izdelava debeloslojne označbe oštevilčenja kolesarskih parkrirnih mest, barvo določi arhitekt, vključno 200 g/m2 posipa z drobci/kroglicami stekla, strojno ali ročno, višine do 0,5 m.</t>
  </si>
  <si>
    <t>Izdelava prekinjene debeloslojne označbe izhodov iz garaže, barvo določi arhitekt, vključno 200 g/m2 posipa z drobci/kroglicami stekla, strojno ali ročno, debelina črte 20 cm, med črtami je cca 20 cm praznega prostora, širina črte 1,3 m.</t>
  </si>
  <si>
    <t>Izdelava prekinjene debeloslojne označbe površine za pešce, barvo določi arhitekt, vključno 200 g/m2 posipa z drobci/kroglicami stekla, strojno ali ročno, debelina črte 40 cm, med črtami je cca 20 cm praznega prostora, širina črte 1,5 m.</t>
  </si>
  <si>
    <t>Izdelava prekinjene debeloslojne označbe prehod za pešce, barvo določi arhitekt, vključno 200 g/m2 posipa z drobci/kroglicami stekla, strojno ali ročno, debelina črte 40 cm, med črtami je cca 20 cm praznega prostora, širina črte 2,65 m.</t>
  </si>
  <si>
    <t>Izdelava ploskovne debeloslojne označbe za označitev kolesarskih parkirnih mest, barvo določi arhitekt, vključno 200 g/m2 posipa z drobci/kroglicami stekla, strojno, posamezna površina označbe večja kot 1 m2.</t>
  </si>
  <si>
    <t>TALNE OZNAČBE</t>
  </si>
  <si>
    <t xml:space="preserve">Izdelava debeloslojne prekinjene označbe, barvo določi arhitekt, vključno 200 g/m2 posipa z drobci/kroglicami stekla: 5121, 5122-2, obe v rastru 1/1/1, strojno, širina črte 10 cm </t>
  </si>
  <si>
    <t xml:space="preserve">Izdelava debeloslojne dvojne kombinirane označbe, barvo določi arhitekt, vključno 200 g/m2 posipa z drobci/kroglicami stekla: 5133, ena črta polna, druga v rastru 1/1/1, strojno,  širina črte 10 cm </t>
  </si>
  <si>
    <t>Izdelava debeloslojne neprekinjene široke prečne črte, barvo določi arhitekt, vključno 200 g/m2 posipa z drobci/kroglicami stekla, strojno,  širina črte 30 cm.</t>
  </si>
  <si>
    <t>Izdelava debeloslojne neprekinjene široke prečne črte, barvo določi arhitekt, vključno 200 g/m2 posipa z drobci/kroglicami stekla, strojno, širina črte 20 cm.</t>
  </si>
  <si>
    <t xml:space="preserve">Izdelava debeloslojne neprekinjene označbe, barvo določi arhitekt, vključno 200 g/m2 posipa z drobci/kroglicami stekla, strojno, širina črte 20 cm </t>
  </si>
  <si>
    <t xml:space="preserve">Izdelava debeloslojne neprekinjene označbe, barvo določi arhitekt, vključno 200 g/m2 posipa z drobci/kroglicami stekla: 5354 vključno s simbolom enake barve, strojno ali ročno, širina črte 10 cm </t>
  </si>
  <si>
    <t>Izdelava debeloslojne označbe puščice, ki kaže smer vožnje, barvo določi arhitekt, vključno 200 g/m2 posipa z drobci/kroglicami stekla, strojno ali ročno, površine med 0,5 in 1,0 m2. (puščica za več smeri vožnje: naravnost ali levo - 5421)</t>
  </si>
  <si>
    <t>Izdelava debeloslojne označbe oštevilčenja parkrirnih mest, barvo določi arhitekt, vključno 200 g/m2 posipa z drobci/kroglicami stekla, strojno ali ročno, višine do 0,5 m.</t>
  </si>
  <si>
    <t>Izdelava prekinjene debeloslojne označbe površine za pešce, barvo določi arhitekt, vključno 200 g/m2 posipa z drobci/kroglicami stekla:, strojno ali ročno, debelina črte 40 cm, med črtami je cca 20 cm praznega prostora, širina črte 1,5 m.</t>
  </si>
  <si>
    <t>Izdelava ostale debeloslojne označbe zaporna ploskev, barvo določi arhitekt, vključno 200 g/m2 posipa z drobci/kroglicami stekla, strojno ali ročno, debelina črte 20 cm, med črtami je 60 cm praznega prostora.</t>
  </si>
  <si>
    <t xml:space="preserve">Izdelava debeloslojne dvojne kombinirane označbe, barvo določi arhitekt, vključno 200 g/m2 posipa z drobci/kroglicami stekla: 5133, ena črta polna, druga v rastru 1/1/1, strojno, širina črte 10 cm </t>
  </si>
  <si>
    <t xml:space="preserve">Izdelava debeloslojne neprekinjene označbe, barvo določi arhitekt, vključno 200 g/m2 posipa z drobci/kroglicami stekla: 5354 vključno s simbolom, strojno ali ročno, širina črte 10 cm </t>
  </si>
  <si>
    <t>Izdelava debeloslojne označbe puščice, ki kaže smer vožnje, barvo določi arhitekt, vključno 200 g/m2 posipa z drobci/kroglicami stekla, strojno ali ročno, površine do 0,5 m2. (puščica za smer vožnje naravnost, levo - 5411, 5412)</t>
  </si>
  <si>
    <t>Izdelava debeloslojne označbe oštevilčenja parkrirnih mest, barvo določi arhitekt, vključno 200 g/m2 posipa z drobci/kroglicami stekla, strojno ali ročno,  debelina plasti suhe snovi 200 um, višine do 0,5 m.</t>
  </si>
  <si>
    <r>
      <t>Izdelava prekinjene debeloslojne označbe prehod za pešce</t>
    </r>
    <r>
      <rPr>
        <b/>
        <sz val="10"/>
        <rFont val="Calibri"/>
        <family val="2"/>
        <scheme val="minor"/>
      </rPr>
      <t xml:space="preserve">, </t>
    </r>
    <r>
      <rPr>
        <sz val="10"/>
        <rFont val="Calibri"/>
        <family val="2"/>
        <scheme val="minor"/>
      </rPr>
      <t>barvo določi arhitekt, vključno 200 g/m2 posipa z drobci/kroglicami stekla, strojno ali ročno, debelina črte 40 cm, med črtami je cca 20 cm praznega prostora, širina črte 2,65 m.</t>
    </r>
  </si>
  <si>
    <t>Izdelava debeloslojne neprekinjene označbe, barvo določi arhitekt, vključno 200 g/m2 posipa z drobci/kroglicami stekla: 5354 vključno s simbolom enake barve, strojno ali ročno, širina črte 10 cm (PM za el. vozila)</t>
  </si>
  <si>
    <t>Nabava, dobava in pritrditev kvadratnega prometnega znaka, dimenzije a=400 mm, razred svetlobne odbojnosti RA2. 
- Enosmerna cesta, 2407 (1x)
- Parkirišče - garaža, 2440-1 (1x)
- Prehod za pešce, 2431 (1x)</t>
  </si>
  <si>
    <t xml:space="preserve">Nabava, dobava in postavitev zapornice po načrtu ureditve cestnega priključka, dvižna zapornica tipa FAAC B680H 24V avtomatska hibridna zapornica, stebriček iz nerjavečega jekla, ali enakovredno, dolžina 7,0 m. Vključno z elektro navezavo na obst. ali novo elektro omarico. Vključno s čitalnikom registrskih tablic in uvoznim terminalom. </t>
  </si>
  <si>
    <t xml:space="preserve">Nabava, dobava in postavitev zapornice po načrtu ureditve cestnega priključka, dvižna zapornica tipa FAAC B680H 24V avtomatska hibridna zapornica, stebriček iz nerjavečega jekla, ali enakovredno, dolžina 8,0 m. Vključno z elektro navezavo na obst. ali novo elektro omarico. Vključno s čitalnikom registrskih tablic in uvoznim terminalom. </t>
  </si>
  <si>
    <t xml:space="preserve">Nabava, dobava in postavitev zapornice po načrtu ureditve cestnega priključka, dvižna zapornica tipa FAAC B680H 24V avtomatska hibridna zapornica, stebriček iz nerjavečega jekla, ali enakovredno, dolžina 3,5 m. Vključno z elektro navezavo na obst. ali novo elektro omarico. Vključno s čitalnikom registrskih tablic in uvoznim terminalom. </t>
  </si>
  <si>
    <t>z.2.1.3.7</t>
  </si>
  <si>
    <t>PROMETNA UREDITEV IN OPREMA GARAŽNE KLETI -1 - skupaj</t>
  </si>
  <si>
    <t>PROMETNA UREDITEV IN OPREMA GARAŽNE KLETI -2 - skupaj</t>
  </si>
  <si>
    <t>PROMETNA UREDITEV IN OPREMA GARAŽNE KLETI -3 - skupaj</t>
  </si>
  <si>
    <t xml:space="preserve">Nabava, dobava materiala in izdelava kamnite posteljice iz kamnitega zmrzlinsko odpornega materiala 0/64 v debelini plasti 60 cm, pohodne površine na terenu. Utrjevanje do predvidene trdnosti Ev2=60 MPa za pohodne oziroma Ev2=80 MPa za povozne površine, točnosti +- 3,0 cm. Nagib planuma min 4%. .
Potrebo po vgradnji na licu mesta poda geomehanik. </t>
  </si>
  <si>
    <t>z.1.4.7</t>
  </si>
  <si>
    <t xml:space="preserve">Nabava, dobava in vgradnja podložnega betona specifikacije C16/20, sredinsko armiran (Q 133), debeline 15 cm. Podložni beton za betonske prefabrikate kot zaključke peronov. </t>
  </si>
  <si>
    <t>z.1.3.2.3</t>
  </si>
  <si>
    <t xml:space="preserve">Nabava, dobava in vgradnja prefabriciranih betonskih elementov - betonski element nad kletjo, širine 163 cm oziroma 139,9 cm, dolžine 290 cm, variabilne višine od +0 do +20 cm nad terenom, vgradna globina 20 cm. Element je na eni strani zaključen ravno, na drugi pa sta vogala zaključena z radijem R=0,3 m. Vključno z lepilno malto debeline 10-20 mm, npr. Baumit SteinKleber. Vgradnja na podložni beton debeline 15 cm, ki je zajet v poz. z.1.3.2.2. Izdelava po detajlu arhitekture. </t>
  </si>
  <si>
    <t>ZUNANJA IN PROMETNA UREDITEV - SKUPAJ</t>
  </si>
  <si>
    <t>z.2.1.2.5</t>
  </si>
  <si>
    <t xml:space="preserve">Nabava, dobava in pritrditev okroglega prometnega znaka PREPOVEDAN PROMET V OBEH SMEREH - 2202, podloga iz aluminijaste pločevine. Znak z odsevno folijo premera 400 mm. </t>
  </si>
  <si>
    <t>Nabava, dobava in pritrditev pravokotnega  prometnega znaka dimenzij 1200x250 mm, podloga iz aluminijaste plocevine. Znak z odsevno folijo I.kvalitete. Napis: IZHOD oziroma IZVOZ.</t>
  </si>
  <si>
    <t>Investitor:</t>
  </si>
  <si>
    <t>Objekt:</t>
  </si>
  <si>
    <t>Slovenske železnice, d.o.o.
Kolodvorska ulica 11, 1506 Ljubljana</t>
  </si>
  <si>
    <t>NOVA GLAVNA AVTOBUSNA POSTAJA LJUBLJANA S POSLOVNIMI PROSTORI IN PARKIRNO HIŠO NA OBMOČJU POTNIŠKEGA CENTRA LJUBLJANA</t>
  </si>
  <si>
    <t>št. projekta</t>
  </si>
  <si>
    <t>št. načrta</t>
  </si>
  <si>
    <t>datum izdelave</t>
  </si>
  <si>
    <t>Projektant načrta:</t>
  </si>
  <si>
    <t>Standard d.o.o.
Barjanska c. 58, 1000 Ljubljana</t>
  </si>
  <si>
    <t>z.1.7.2</t>
  </si>
  <si>
    <t>z.1.7.3</t>
  </si>
  <si>
    <t>OPOMBA: Vsa nepredvidena dela so zajeta v generalni postavki nepredvidenih del v skupni rekapitulaciji vseh sklopov projekta</t>
  </si>
  <si>
    <r>
      <t xml:space="preserve">Izvedba prebojev skozi varovanje gradbene jame za potrebe izvedbe kanalizacije - preboji dimenzije fi </t>
    </r>
    <r>
      <rPr>
        <sz val="10"/>
        <color rgb="FFFF0000"/>
        <rFont val="Calibri"/>
        <family val="2"/>
        <charset val="238"/>
        <scheme val="minor"/>
      </rPr>
      <t>250 mm</t>
    </r>
    <r>
      <rPr>
        <sz val="10"/>
        <rFont val="Calibri"/>
        <family val="2"/>
        <charset val="238"/>
        <scheme val="minor"/>
      </rPr>
      <t>, z vsemi potrebnimi deli in materialom za izvedbo prebojev.</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</si>
</sst>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
    <numFmt numFmtId="165" formatCode="_-* #,##0.00&quot; €&quot;_-;\-* #,##0.00&quot; €&quot;_-;_-* \-??&quot; €&quot;_-;_-@_-"/>
    <numFmt numFmtId="166" formatCode="_-* #,##0.00\ _€_-;\-* #,##0.00\ _€_-;_-* \-??\ _€_-;_-@_-"/>
    <numFmt numFmtId="167" formatCode="0.0"/>
    <numFmt numFmtId="168" formatCode="_-* #,##0.00\ _€_-;\-* #,##0.00\ _€_-;_-* &quot;-&quot;??\ _€_-;_-@_-"/>
    <numFmt numFmtId="169" formatCode="#,##0.00\ &quot;€&quot;"/>
    <numFmt numFmtId="170" formatCode="#,##0.00;\-#,##0.00;;@"/>
    <numFmt numFmtId="171" formatCode="#,###.00;\-#,###.00;;@"/>
    <numFmt numFmtId="172" formatCode="_-[$€-2]\ * #,##0.00_-;\-[$€-2]\ * #,##0.00_-;_-[$€-2]\ * &quot;-&quot;??_-;_-@_-"/>
    <numFmt numFmtId="173" formatCode="000"/>
  </numFmts>
  <fonts count="30" x14ac:knownFonts="1">
    <font>
      <sz val="11"/>
      <color theme="1"/>
      <name val="Calibri"/>
      <family val="2"/>
      <charset val="238"/>
      <scheme val="minor"/>
    </font>
    <font>
      <sz val="10"/>
      <name val="Arial"/>
      <family val="2"/>
      <charset val="238"/>
    </font>
    <font>
      <b/>
      <sz val="10"/>
      <name val="Arial"/>
      <family val="2"/>
      <charset val="238"/>
    </font>
    <font>
      <sz val="10"/>
      <name val="Arial"/>
      <family val="2"/>
      <charset val="238"/>
    </font>
    <font>
      <sz val="10"/>
      <name val="Arial"/>
      <family val="2"/>
    </font>
    <font>
      <sz val="10"/>
      <name val="Arial CE"/>
      <family val="2"/>
      <charset val="238"/>
    </font>
    <font>
      <sz val="10"/>
      <name val="Times New Roman CE"/>
      <charset val="238"/>
    </font>
    <font>
      <sz val="10"/>
      <name val="MS Sans Serif"/>
      <family val="2"/>
      <charset val="238"/>
    </font>
    <font>
      <sz val="8"/>
      <name val="Calibri"/>
      <family val="2"/>
      <charset val="238"/>
    </font>
    <font>
      <sz val="11"/>
      <color theme="1"/>
      <name val="Calibri"/>
      <family val="2"/>
      <charset val="238"/>
      <scheme val="minor"/>
    </font>
    <font>
      <sz val="11"/>
      <name val="Calibri"/>
      <family val="2"/>
      <charset val="238"/>
      <scheme val="minor"/>
    </font>
    <font>
      <sz val="11"/>
      <color rgb="FF000000"/>
      <name val="Calibri"/>
      <family val="2"/>
      <charset val="238"/>
    </font>
    <font>
      <sz val="10"/>
      <name val="Arial CE"/>
      <charset val="238"/>
    </font>
    <font>
      <sz val="10"/>
      <name val="Calibri"/>
      <family val="2"/>
      <charset val="238"/>
      <scheme val="minor"/>
    </font>
    <font>
      <b/>
      <sz val="10"/>
      <name val="Calibri"/>
      <family val="2"/>
      <charset val="238"/>
      <scheme val="minor"/>
    </font>
    <font>
      <b/>
      <sz val="14"/>
      <name val="Calibri"/>
      <family val="2"/>
      <charset val="238"/>
      <scheme val="minor"/>
    </font>
    <font>
      <sz val="10"/>
      <name val="Arial CE"/>
    </font>
    <font>
      <sz val="11"/>
      <color indexed="8"/>
      <name val="Calibri"/>
      <family val="2"/>
      <charset val="238"/>
    </font>
    <font>
      <sz val="10"/>
      <name val="Arial"/>
      <family val="2"/>
      <charset val="238"/>
    </font>
    <font>
      <b/>
      <sz val="11"/>
      <name val="Calibri"/>
      <family val="2"/>
      <charset val="238"/>
      <scheme val="minor"/>
    </font>
    <font>
      <sz val="8"/>
      <name val="Calibri"/>
      <family val="2"/>
      <charset val="238"/>
      <scheme val="minor"/>
    </font>
    <font>
      <b/>
      <sz val="10"/>
      <name val="Calibri"/>
      <family val="2"/>
      <scheme val="minor"/>
    </font>
    <font>
      <sz val="10"/>
      <name val="Calibri"/>
      <family val="2"/>
      <scheme val="minor"/>
    </font>
    <font>
      <sz val="10"/>
      <color theme="1"/>
      <name val="Arial"/>
      <family val="2"/>
      <charset val="238"/>
    </font>
    <font>
      <b/>
      <sz val="10"/>
      <color theme="1"/>
      <name val="Calibri"/>
      <family val="2"/>
      <charset val="238"/>
    </font>
    <font>
      <sz val="9"/>
      <color theme="1"/>
      <name val="Arial"/>
      <family val="2"/>
      <charset val="238"/>
    </font>
    <font>
      <sz val="10"/>
      <color rgb="FF000000"/>
      <name val="Arial"/>
      <family val="2"/>
      <charset val="238"/>
    </font>
    <font>
      <i/>
      <sz val="11"/>
      <color theme="1"/>
      <name val="Calibri"/>
      <family val="2"/>
      <charset val="238"/>
      <scheme val="minor"/>
    </font>
    <font>
      <i/>
      <sz val="10"/>
      <name val="Arial"/>
      <family val="2"/>
      <charset val="238"/>
    </font>
    <font>
      <sz val="10"/>
      <color rgb="FFFF0000"/>
      <name val="Calibri"/>
      <family val="2"/>
      <charset val="238"/>
      <scheme val="minor"/>
    </font>
  </fonts>
  <fills count="3">
    <fill>
      <patternFill patternType="none"/>
    </fill>
    <fill>
      <patternFill patternType="gray125"/>
    </fill>
    <fill>
      <patternFill patternType="solid">
        <fgColor rgb="FFFFFFCC"/>
        <bgColor indexed="64"/>
      </patternFill>
    </fill>
  </fills>
  <borders count="8">
    <border>
      <left/>
      <right/>
      <top/>
      <bottom/>
      <diagonal/>
    </border>
    <border>
      <left/>
      <right/>
      <top/>
      <bottom style="double">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s>
  <cellStyleXfs count="35">
    <xf numFmtId="0" fontId="0" fillId="0" borderId="0"/>
    <xf numFmtId="0" fontId="7" fillId="0" borderId="0"/>
    <xf numFmtId="0" fontId="3" fillId="0" borderId="0"/>
    <xf numFmtId="0" fontId="1" fillId="0" borderId="0"/>
    <xf numFmtId="0" fontId="5" fillId="0" borderId="0"/>
    <xf numFmtId="0" fontId="1" fillId="0" borderId="0"/>
    <xf numFmtId="0" fontId="1" fillId="0" borderId="0"/>
    <xf numFmtId="0" fontId="1" fillId="0" borderId="0"/>
    <xf numFmtId="0" fontId="3" fillId="0" borderId="0"/>
    <xf numFmtId="0" fontId="6" fillId="0" borderId="0"/>
    <xf numFmtId="0" fontId="1" fillId="0" borderId="0"/>
    <xf numFmtId="0" fontId="9" fillId="0" borderId="0"/>
    <xf numFmtId="0" fontId="6" fillId="0" borderId="0"/>
    <xf numFmtId="0" fontId="3" fillId="0" borderId="0"/>
    <xf numFmtId="0" fontId="1" fillId="0" borderId="0"/>
    <xf numFmtId="0" fontId="3" fillId="0" borderId="0"/>
    <xf numFmtId="0" fontId="1" fillId="0" borderId="0"/>
    <xf numFmtId="0" fontId="3" fillId="0" borderId="0"/>
    <xf numFmtId="0" fontId="1" fillId="0" borderId="0"/>
    <xf numFmtId="0" fontId="11" fillId="0" borderId="0"/>
    <xf numFmtId="165" fontId="11" fillId="0" borderId="0"/>
    <xf numFmtId="166" fontId="11" fillId="0" borderId="0"/>
    <xf numFmtId="0" fontId="5" fillId="0" borderId="0"/>
    <xf numFmtId="0" fontId="12" fillId="0" borderId="0"/>
    <xf numFmtId="0" fontId="16" fillId="0" borderId="0"/>
    <xf numFmtId="0" fontId="4" fillId="0" borderId="0"/>
    <xf numFmtId="0" fontId="17" fillId="0" borderId="0"/>
    <xf numFmtId="0" fontId="17" fillId="0" borderId="0"/>
    <xf numFmtId="165" fontId="17" fillId="0" borderId="0"/>
    <xf numFmtId="166" fontId="17" fillId="0" borderId="0"/>
    <xf numFmtId="0" fontId="18" fillId="0" borderId="0"/>
    <xf numFmtId="0" fontId="4" fillId="0" borderId="0"/>
    <xf numFmtId="0" fontId="16" fillId="0" borderId="0"/>
    <xf numFmtId="0" fontId="12" fillId="0" borderId="0"/>
    <xf numFmtId="4" fontId="24" fillId="0" borderId="0">
      <alignment horizontal="left" vertical="top"/>
    </xf>
  </cellStyleXfs>
  <cellXfs count="329">
    <xf numFmtId="0" fontId="0" fillId="0" borderId="0" xfId="0"/>
    <xf numFmtId="0" fontId="1" fillId="0" borderId="0" xfId="0" applyFont="1"/>
    <xf numFmtId="0" fontId="1" fillId="0" borderId="0" xfId="3"/>
    <xf numFmtId="0" fontId="10" fillId="0" borderId="0" xfId="0" applyFont="1"/>
    <xf numFmtId="0" fontId="13" fillId="0" borderId="0" xfId="10" applyFont="1"/>
    <xf numFmtId="0" fontId="13" fillId="0" borderId="0" xfId="14" applyFont="1" applyAlignment="1">
      <alignment horizontal="left" vertical="top" wrapText="1"/>
    </xf>
    <xf numFmtId="4" fontId="13" fillId="0" borderId="0" xfId="7" applyNumberFormat="1" applyFont="1" applyAlignment="1">
      <alignment horizontal="center" vertical="top"/>
    </xf>
    <xf numFmtId="0" fontId="13" fillId="0" borderId="0" xfId="7" applyFont="1" applyAlignment="1">
      <alignment horizontal="left" vertical="top" wrapText="1"/>
    </xf>
    <xf numFmtId="0" fontId="13" fillId="0" borderId="0" xfId="18" applyFont="1" applyAlignment="1">
      <alignment horizontal="left" vertical="top" wrapText="1"/>
    </xf>
    <xf numFmtId="49" fontId="2" fillId="0" borderId="0" xfId="3" applyNumberFormat="1" applyFont="1" applyAlignment="1">
      <alignment horizontal="left" vertical="top" wrapText="1"/>
    </xf>
    <xf numFmtId="0" fontId="2" fillId="0" borderId="0" xfId="3" applyFont="1"/>
    <xf numFmtId="169" fontId="2" fillId="0" borderId="0" xfId="3" applyNumberFormat="1" applyFont="1"/>
    <xf numFmtId="0" fontId="2" fillId="0" borderId="0" xfId="10" applyFont="1" applyAlignment="1">
      <alignment vertical="top"/>
    </xf>
    <xf numFmtId="0" fontId="2" fillId="0" borderId="0" xfId="10" applyFont="1"/>
    <xf numFmtId="4" fontId="1" fillId="0" borderId="0" xfId="24" applyNumberFormat="1" applyFont="1" applyAlignment="1">
      <alignment horizontal="right" vertical="top"/>
    </xf>
    <xf numFmtId="0" fontId="1" fillId="0" borderId="0" xfId="24" applyFont="1"/>
    <xf numFmtId="0" fontId="1" fillId="0" borderId="0" xfId="24" applyFont="1" applyAlignment="1">
      <alignment vertical="top"/>
    </xf>
    <xf numFmtId="4" fontId="1" fillId="0" borderId="0" xfId="24" applyNumberFormat="1" applyFont="1" applyAlignment="1">
      <alignment vertical="top"/>
    </xf>
    <xf numFmtId="0" fontId="13" fillId="0" borderId="0" xfId="24" applyFont="1"/>
    <xf numFmtId="4" fontId="13" fillId="0" borderId="0" xfId="10" applyNumberFormat="1" applyFont="1" applyAlignment="1">
      <alignment horizontal="center" vertical="top"/>
    </xf>
    <xf numFmtId="4" fontId="13" fillId="0" borderId="2" xfId="10" applyNumberFormat="1" applyFont="1" applyBorder="1" applyAlignment="1">
      <alignment horizontal="center" vertical="top"/>
    </xf>
    <xf numFmtId="0" fontId="14" fillId="0" borderId="0" xfId="10" applyFont="1" applyAlignment="1">
      <alignment horizontal="left" vertical="top"/>
    </xf>
    <xf numFmtId="4" fontId="14" fillId="0" borderId="0" xfId="10" applyNumberFormat="1" applyFont="1" applyAlignment="1">
      <alignment horizontal="left" vertical="top" wrapText="1"/>
    </xf>
    <xf numFmtId="4" fontId="14" fillId="0" borderId="0" xfId="10" applyNumberFormat="1" applyFont="1" applyAlignment="1">
      <alignment horizontal="left" vertical="top"/>
    </xf>
    <xf numFmtId="4" fontId="14" fillId="0" borderId="0" xfId="10" applyNumberFormat="1" applyFont="1" applyAlignment="1">
      <alignment horizontal="center" vertical="top"/>
    </xf>
    <xf numFmtId="4" fontId="13" fillId="0" borderId="0" xfId="10" applyNumberFormat="1" applyFont="1" applyAlignment="1">
      <alignment horizontal="left" vertical="top"/>
    </xf>
    <xf numFmtId="0" fontId="13" fillId="0" borderId="0" xfId="10" applyFont="1" applyAlignment="1">
      <alignment horizontal="left" vertical="top" wrapText="1"/>
    </xf>
    <xf numFmtId="4" fontId="13" fillId="0" borderId="2" xfId="10" applyNumberFormat="1" applyFont="1" applyBorder="1" applyAlignment="1">
      <alignment horizontal="left" vertical="top"/>
    </xf>
    <xf numFmtId="0" fontId="13" fillId="0" borderId="2" xfId="10" applyFont="1" applyBorder="1" applyAlignment="1">
      <alignment horizontal="left" vertical="top" wrapText="1"/>
    </xf>
    <xf numFmtId="4" fontId="14" fillId="0" borderId="3" xfId="10" applyNumberFormat="1" applyFont="1" applyBorder="1" applyAlignment="1">
      <alignment horizontal="left" vertical="top"/>
    </xf>
    <xf numFmtId="4" fontId="14" fillId="0" borderId="4" xfId="10" applyNumberFormat="1" applyFont="1" applyBorder="1" applyAlignment="1">
      <alignment horizontal="left" vertical="top"/>
    </xf>
    <xf numFmtId="4" fontId="14" fillId="0" borderId="4" xfId="10" applyNumberFormat="1" applyFont="1" applyBorder="1" applyAlignment="1">
      <alignment horizontal="center" vertical="top"/>
    </xf>
    <xf numFmtId="4" fontId="13" fillId="0" borderId="0" xfId="24" applyNumberFormat="1" applyFont="1" applyAlignment="1">
      <alignment horizontal="left" vertical="top"/>
    </xf>
    <xf numFmtId="0" fontId="13" fillId="0" borderId="0" xfId="24" applyFont="1" applyAlignment="1">
      <alignment horizontal="left" vertical="top" wrapText="1"/>
    </xf>
    <xf numFmtId="4" fontId="13" fillId="0" borderId="0" xfId="24" applyNumberFormat="1" applyFont="1" applyAlignment="1">
      <alignment horizontal="center" vertical="top"/>
    </xf>
    <xf numFmtId="0" fontId="14" fillId="0" borderId="0" xfId="10" applyFont="1" applyAlignment="1">
      <alignment horizontal="left" vertical="top" wrapText="1"/>
    </xf>
    <xf numFmtId="4" fontId="14" fillId="0" borderId="0" xfId="24" applyNumberFormat="1" applyFont="1" applyAlignment="1">
      <alignment horizontal="left" vertical="top"/>
    </xf>
    <xf numFmtId="0" fontId="14" fillId="0" borderId="0" xfId="24" applyFont="1" applyAlignment="1">
      <alignment horizontal="left" vertical="top" wrapText="1"/>
    </xf>
    <xf numFmtId="164" fontId="14" fillId="0" borderId="0" xfId="5" applyNumberFormat="1" applyFont="1" applyAlignment="1">
      <alignment horizontal="center" vertical="center"/>
    </xf>
    <xf numFmtId="0" fontId="14" fillId="0" borderId="0" xfId="5" applyFont="1" applyAlignment="1">
      <alignment horizontal="center" vertical="center"/>
    </xf>
    <xf numFmtId="0" fontId="14" fillId="0" borderId="0" xfId="5" applyFont="1" applyAlignment="1">
      <alignment horizontal="left" vertical="center" wrapText="1"/>
    </xf>
    <xf numFmtId="4" fontId="13" fillId="0" borderId="2" xfId="24" applyNumberFormat="1" applyFont="1" applyBorder="1" applyAlignment="1">
      <alignment horizontal="left" vertical="top"/>
    </xf>
    <xf numFmtId="0" fontId="13" fillId="0" borderId="2" xfId="24" applyFont="1" applyBorder="1" applyAlignment="1">
      <alignment horizontal="left" vertical="top" wrapText="1"/>
    </xf>
    <xf numFmtId="4" fontId="13" fillId="0" borderId="2" xfId="24" applyNumberFormat="1" applyFont="1" applyBorder="1" applyAlignment="1">
      <alignment horizontal="center" vertical="top"/>
    </xf>
    <xf numFmtId="0" fontId="13" fillId="0" borderId="2" xfId="18" applyFont="1" applyBorder="1" applyAlignment="1">
      <alignment horizontal="left" vertical="top" wrapText="1"/>
    </xf>
    <xf numFmtId="0" fontId="13" fillId="0" borderId="1" xfId="10" applyFont="1" applyBorder="1"/>
    <xf numFmtId="0" fontId="13" fillId="0" borderId="1" xfId="10" applyFont="1" applyBorder="1" applyAlignment="1">
      <alignment horizontal="center" vertical="top"/>
    </xf>
    <xf numFmtId="4" fontId="13" fillId="0" borderId="1" xfId="10" applyNumberFormat="1" applyFont="1" applyBorder="1" applyAlignment="1">
      <alignment horizontal="center" vertical="top"/>
    </xf>
    <xf numFmtId="4" fontId="14" fillId="0" borderId="0" xfId="10" applyNumberFormat="1" applyFont="1" applyAlignment="1">
      <alignment vertical="top"/>
    </xf>
    <xf numFmtId="4" fontId="13" fillId="0" borderId="0" xfId="10" applyNumberFormat="1" applyFont="1" applyAlignment="1">
      <alignment vertical="top"/>
    </xf>
    <xf numFmtId="4" fontId="13" fillId="0" borderId="2" xfId="10" applyNumberFormat="1" applyFont="1" applyBorder="1" applyAlignment="1">
      <alignment vertical="top"/>
    </xf>
    <xf numFmtId="4" fontId="14" fillId="0" borderId="5" xfId="10" applyNumberFormat="1" applyFont="1" applyBorder="1" applyAlignment="1">
      <alignment vertical="top"/>
    </xf>
    <xf numFmtId="170" fontId="13" fillId="0" borderId="0" xfId="24" applyNumberFormat="1" applyFont="1" applyAlignment="1">
      <alignment vertical="top"/>
    </xf>
    <xf numFmtId="4" fontId="13" fillId="0" borderId="0" xfId="24" applyNumberFormat="1" applyFont="1" applyAlignment="1">
      <alignment vertical="top"/>
    </xf>
    <xf numFmtId="4" fontId="13" fillId="0" borderId="2" xfId="24" applyNumberFormat="1" applyFont="1" applyBorder="1" applyAlignment="1">
      <alignment vertical="top"/>
    </xf>
    <xf numFmtId="0" fontId="13" fillId="0" borderId="1" xfId="10" applyFont="1" applyBorder="1" applyAlignment="1">
      <alignment vertical="top"/>
    </xf>
    <xf numFmtId="4" fontId="14" fillId="0" borderId="0" xfId="10" applyNumberFormat="1" applyFont="1" applyAlignment="1">
      <alignment vertical="top" wrapText="1"/>
    </xf>
    <xf numFmtId="0" fontId="13" fillId="0" borderId="0" xfId="3" applyFont="1" applyAlignment="1">
      <alignment horizontal="left" vertical="top" wrapText="1"/>
    </xf>
    <xf numFmtId="4" fontId="13" fillId="0" borderId="0" xfId="3" applyNumberFormat="1" applyFont="1" applyAlignment="1">
      <alignment horizontal="center" vertical="top"/>
    </xf>
    <xf numFmtId="2" fontId="13" fillId="0" borderId="2" xfId="3" applyNumberFormat="1" applyFont="1" applyBorder="1" applyAlignment="1">
      <alignment horizontal="left" vertical="top"/>
    </xf>
    <xf numFmtId="0" fontId="13" fillId="0" borderId="2" xfId="3" applyFont="1" applyBorder="1" applyAlignment="1">
      <alignment horizontal="left" vertical="top" wrapText="1"/>
    </xf>
    <xf numFmtId="4" fontId="13" fillId="0" borderId="2" xfId="3" applyNumberFormat="1" applyFont="1" applyBorder="1" applyAlignment="1">
      <alignment horizontal="center" vertical="top"/>
    </xf>
    <xf numFmtId="4" fontId="13" fillId="0" borderId="2" xfId="3" applyNumberFormat="1" applyFont="1" applyBorder="1" applyAlignment="1">
      <alignment vertical="top"/>
    </xf>
    <xf numFmtId="0" fontId="14" fillId="0" borderId="6" xfId="10" applyFont="1" applyBorder="1" applyAlignment="1">
      <alignment horizontal="left" vertical="top" wrapText="1"/>
    </xf>
    <xf numFmtId="4" fontId="13" fillId="0" borderId="0" xfId="10" quotePrefix="1" applyNumberFormat="1" applyFont="1" applyAlignment="1">
      <alignment horizontal="left" vertical="top"/>
    </xf>
    <xf numFmtId="4" fontId="13" fillId="0" borderId="2" xfId="10" quotePrefix="1" applyNumberFormat="1" applyFont="1" applyBorder="1" applyAlignment="1">
      <alignment horizontal="left" vertical="top"/>
    </xf>
    <xf numFmtId="4" fontId="14" fillId="0" borderId="0" xfId="10" quotePrefix="1" applyNumberFormat="1" applyFont="1" applyAlignment="1">
      <alignment horizontal="left" vertical="top"/>
    </xf>
    <xf numFmtId="4" fontId="1" fillId="0" borderId="0" xfId="32" applyNumberFormat="1" applyFont="1" applyAlignment="1" applyProtection="1">
      <alignment horizontal="center" vertical="top"/>
      <protection locked="0"/>
    </xf>
    <xf numFmtId="4" fontId="1" fillId="0" borderId="0" xfId="32" applyNumberFormat="1" applyFont="1" applyAlignment="1">
      <alignment horizontal="right" vertical="top"/>
    </xf>
    <xf numFmtId="4" fontId="13" fillId="0" borderId="0" xfId="24" quotePrefix="1" applyNumberFormat="1" applyFont="1" applyAlignment="1">
      <alignment horizontal="left" vertical="top"/>
    </xf>
    <xf numFmtId="4" fontId="14" fillId="0" borderId="0" xfId="24" quotePrefix="1" applyNumberFormat="1" applyFont="1" applyAlignment="1">
      <alignment horizontal="left" vertical="top"/>
    </xf>
    <xf numFmtId="49" fontId="1" fillId="0" borderId="0" xfId="0" applyNumberFormat="1" applyFont="1" applyAlignment="1">
      <alignment horizontal="center"/>
    </xf>
    <xf numFmtId="49" fontId="2" fillId="0" borderId="0" xfId="7" applyNumberFormat="1" applyFont="1" applyAlignment="1">
      <alignment horizontal="left" vertical="top" wrapText="1"/>
    </xf>
    <xf numFmtId="0" fontId="1" fillId="0" borderId="0" xfId="0" applyFont="1" applyAlignment="1">
      <alignment horizontal="right" wrapText="1"/>
    </xf>
    <xf numFmtId="2" fontId="1" fillId="0" borderId="0" xfId="0" applyNumberFormat="1" applyFont="1" applyAlignment="1">
      <alignment horizontal="center"/>
    </xf>
    <xf numFmtId="4" fontId="1" fillId="0" borderId="0" xfId="0" applyNumberFormat="1" applyFont="1" applyAlignment="1">
      <alignment horizontal="right"/>
    </xf>
    <xf numFmtId="0" fontId="2" fillId="0" borderId="0" xfId="0" applyFont="1"/>
    <xf numFmtId="0" fontId="1" fillId="0" borderId="0" xfId="0" applyFont="1" applyAlignment="1">
      <alignment horizontal="right"/>
    </xf>
    <xf numFmtId="49" fontId="2" fillId="0" borderId="0" xfId="0" applyNumberFormat="1" applyFont="1" applyAlignment="1">
      <alignment horizontal="left" vertical="top"/>
    </xf>
    <xf numFmtId="4" fontId="1" fillId="0" borderId="0" xfId="0" applyNumberFormat="1" applyFont="1"/>
    <xf numFmtId="0" fontId="1" fillId="0" borderId="0" xfId="0" applyFont="1" applyAlignment="1">
      <alignment horizontal="center"/>
    </xf>
    <xf numFmtId="49" fontId="2" fillId="0" borderId="0" xfId="0" quotePrefix="1" applyNumberFormat="1" applyFont="1" applyAlignment="1">
      <alignment horizontal="left" vertical="top"/>
    </xf>
    <xf numFmtId="0" fontId="21" fillId="0" borderId="0" xfId="30" applyFont="1" applyAlignment="1">
      <alignment horizontal="left" vertical="top" wrapText="1"/>
    </xf>
    <xf numFmtId="0" fontId="21" fillId="0" borderId="0" xfId="30" applyFont="1"/>
    <xf numFmtId="0" fontId="22" fillId="0" borderId="0" xfId="30" applyFont="1"/>
    <xf numFmtId="49" fontId="21" fillId="0" borderId="6" xfId="30" applyNumberFormat="1" applyFont="1" applyBorder="1" applyAlignment="1">
      <alignment horizontal="center" vertical="top"/>
    </xf>
    <xf numFmtId="39" fontId="21" fillId="0" borderId="6" xfId="30" applyNumberFormat="1" applyFont="1" applyBorder="1" applyAlignment="1">
      <alignment horizontal="left" vertical="top" wrapText="1"/>
    </xf>
    <xf numFmtId="4" fontId="21" fillId="0" borderId="6" xfId="30" applyNumberFormat="1" applyFont="1" applyBorder="1" applyAlignment="1">
      <alignment horizontal="center" vertical="top"/>
    </xf>
    <xf numFmtId="0" fontId="21" fillId="0" borderId="6" xfId="30" applyFont="1" applyBorder="1" applyAlignment="1">
      <alignment horizontal="center" vertical="top"/>
    </xf>
    <xf numFmtId="49" fontId="21" fillId="0" borderId="0" xfId="30" applyNumberFormat="1" applyFont="1" applyAlignment="1">
      <alignment horizontal="center" vertical="top"/>
    </xf>
    <xf numFmtId="39" fontId="21" fillId="0" borderId="0" xfId="30" applyNumberFormat="1" applyFont="1" applyAlignment="1">
      <alignment horizontal="left" vertical="top" wrapText="1"/>
    </xf>
    <xf numFmtId="0" fontId="21" fillId="0" borderId="0" xfId="30" applyFont="1" applyAlignment="1">
      <alignment horizontal="center" vertical="top"/>
    </xf>
    <xf numFmtId="164" fontId="21" fillId="0" borderId="0" xfId="30" applyNumberFormat="1" applyFont="1" applyAlignment="1">
      <alignment horizontal="center" vertical="top"/>
    </xf>
    <xf numFmtId="49" fontId="21" fillId="0" borderId="0" xfId="30" applyNumberFormat="1" applyFont="1" applyAlignment="1">
      <alignment horizontal="center" vertical="center"/>
    </xf>
    <xf numFmtId="164" fontId="22" fillId="0" borderId="0" xfId="30" applyNumberFormat="1" applyFont="1" applyAlignment="1">
      <alignment horizontal="left"/>
    </xf>
    <xf numFmtId="49" fontId="22" fillId="0" borderId="0" xfId="30" applyNumberFormat="1" applyFont="1" applyAlignment="1">
      <alignment horizontal="center"/>
    </xf>
    <xf numFmtId="0" fontId="22" fillId="0" borderId="0" xfId="30" applyFont="1" applyAlignment="1">
      <alignment horizontal="left" vertical="top" wrapText="1"/>
    </xf>
    <xf numFmtId="49" fontId="22" fillId="0" borderId="0" xfId="31" applyNumberFormat="1" applyFont="1"/>
    <xf numFmtId="0" fontId="22" fillId="0" borderId="0" xfId="31" applyFont="1" applyAlignment="1">
      <alignment horizontal="left" vertical="top" wrapText="1"/>
    </xf>
    <xf numFmtId="49" fontId="22" fillId="0" borderId="0" xfId="30" applyNumberFormat="1" applyFont="1" applyAlignment="1">
      <alignment horizontal="center" vertical="top" wrapText="1"/>
    </xf>
    <xf numFmtId="0" fontId="22" fillId="0" borderId="0" xfId="30" applyFont="1" applyAlignment="1">
      <alignment horizontal="center" vertical="top"/>
    </xf>
    <xf numFmtId="164" fontId="22" fillId="0" borderId="0" xfId="30" applyNumberFormat="1" applyFont="1" applyAlignment="1">
      <alignment horizontal="center" vertical="top"/>
    </xf>
    <xf numFmtId="0" fontId="22" fillId="0" borderId="0" xfId="30" applyFont="1" applyAlignment="1">
      <alignment horizontal="left" vertical="center" wrapText="1"/>
    </xf>
    <xf numFmtId="49" fontId="22" fillId="0" borderId="1" xfId="30" applyNumberFormat="1" applyFont="1" applyBorder="1" applyAlignment="1">
      <alignment horizontal="center" vertical="top"/>
    </xf>
    <xf numFmtId="0" fontId="22" fillId="0" borderId="1" xfId="30" applyFont="1" applyBorder="1"/>
    <xf numFmtId="0" fontId="1" fillId="0" borderId="0" xfId="10" applyAlignment="1">
      <alignment vertical="top"/>
    </xf>
    <xf numFmtId="0" fontId="1" fillId="0" borderId="0" xfId="10"/>
    <xf numFmtId="4" fontId="1" fillId="0" borderId="0" xfId="10" applyNumberFormat="1" applyAlignment="1">
      <alignment vertical="top"/>
    </xf>
    <xf numFmtId="0" fontId="22" fillId="0" borderId="0" xfId="18" applyFont="1" applyAlignment="1">
      <alignment horizontal="left" vertical="top" wrapText="1"/>
    </xf>
    <xf numFmtId="49" fontId="22" fillId="0" borderId="0" xfId="30" applyNumberFormat="1" applyFont="1" applyAlignment="1">
      <alignment horizontal="center" vertical="center"/>
    </xf>
    <xf numFmtId="4" fontId="22" fillId="0" borderId="0" xfId="0" applyNumberFormat="1" applyFont="1" applyAlignment="1">
      <alignment horizontal="left" vertical="top"/>
    </xf>
    <xf numFmtId="0" fontId="22" fillId="0" borderId="0" xfId="7" applyFont="1" applyAlignment="1">
      <alignment horizontal="left" vertical="top" wrapText="1"/>
    </xf>
    <xf numFmtId="4" fontId="22" fillId="0" borderId="0" xfId="7" applyNumberFormat="1" applyFont="1" applyAlignment="1">
      <alignment horizontal="right" vertical="top"/>
    </xf>
    <xf numFmtId="0" fontId="22" fillId="0" borderId="0" xfId="10" applyFont="1" applyAlignment="1">
      <alignment vertical="top"/>
    </xf>
    <xf numFmtId="0" fontId="22" fillId="0" borderId="0" xfId="10" applyFont="1"/>
    <xf numFmtId="0" fontId="22" fillId="0" borderId="0" xfId="10" applyFont="1" applyAlignment="1">
      <alignment horizontal="left"/>
    </xf>
    <xf numFmtId="4" fontId="22" fillId="0" borderId="0" xfId="7" applyNumberFormat="1" applyFont="1" applyAlignment="1">
      <alignment horizontal="left" vertical="top"/>
    </xf>
    <xf numFmtId="4" fontId="22" fillId="0" borderId="0" xfId="7" applyNumberFormat="1" applyFont="1" applyAlignment="1">
      <alignment horizontal="center" vertical="top"/>
    </xf>
    <xf numFmtId="168" fontId="22" fillId="0" borderId="0" xfId="7" applyNumberFormat="1" applyFont="1" applyAlignment="1">
      <alignment horizontal="right" vertical="top"/>
    </xf>
    <xf numFmtId="4" fontId="22" fillId="0" borderId="0" xfId="0" applyNumberFormat="1" applyFont="1" applyAlignment="1">
      <alignment horizontal="right" vertical="top"/>
    </xf>
    <xf numFmtId="0" fontId="22" fillId="0" borderId="0" xfId="8" applyFont="1" applyAlignment="1">
      <alignment vertical="top"/>
    </xf>
    <xf numFmtId="4" fontId="22" fillId="0" borderId="0" xfId="8" applyNumberFormat="1" applyFont="1" applyAlignment="1">
      <alignment horizontal="right" vertical="top"/>
    </xf>
    <xf numFmtId="0" fontId="22" fillId="0" borderId="0" xfId="8" applyFont="1"/>
    <xf numFmtId="0" fontId="22" fillId="0" borderId="0" xfId="8" applyFont="1" applyAlignment="1">
      <alignment horizontal="center"/>
    </xf>
    <xf numFmtId="168" fontId="22" fillId="0" borderId="0" xfId="2" applyNumberFormat="1" applyFont="1" applyAlignment="1">
      <alignment horizontal="right" vertical="top"/>
    </xf>
    <xf numFmtId="0" fontId="22" fillId="0" borderId="0" xfId="0" applyFont="1" applyAlignment="1">
      <alignment wrapText="1"/>
    </xf>
    <xf numFmtId="0" fontId="22" fillId="0" borderId="0" xfId="0" applyFont="1" applyAlignment="1">
      <alignment vertical="top"/>
    </xf>
    <xf numFmtId="0" fontId="22" fillId="0" borderId="0" xfId="0" applyFont="1"/>
    <xf numFmtId="0" fontId="22" fillId="0" borderId="0" xfId="0" applyFont="1" applyAlignment="1">
      <alignment horizontal="center"/>
    </xf>
    <xf numFmtId="0" fontId="22" fillId="0" borderId="0" xfId="7" applyFont="1" applyAlignment="1">
      <alignment horizontal="right" vertical="top" wrapText="1"/>
    </xf>
    <xf numFmtId="4" fontId="1" fillId="0" borderId="0" xfId="3" applyNumberFormat="1" applyAlignment="1">
      <alignment vertical="top"/>
    </xf>
    <xf numFmtId="0" fontId="5" fillId="0" borderId="0" xfId="4" applyAlignment="1">
      <alignment horizontal="left" vertical="top" wrapText="1"/>
    </xf>
    <xf numFmtId="4" fontId="5" fillId="0" borderId="0" xfId="4" applyNumberFormat="1" applyAlignment="1">
      <alignment horizontal="center" vertical="top"/>
    </xf>
    <xf numFmtId="4" fontId="1" fillId="0" borderId="0" xfId="10" applyNumberFormat="1" applyAlignment="1">
      <alignment horizontal="right" vertical="top"/>
    </xf>
    <xf numFmtId="0" fontId="1" fillId="0" borderId="0" xfId="10" applyAlignment="1">
      <alignment horizontal="center" vertical="top"/>
    </xf>
    <xf numFmtId="4" fontId="1" fillId="0" borderId="0" xfId="10" applyNumberFormat="1" applyAlignment="1">
      <alignment horizontal="center" vertical="top"/>
    </xf>
    <xf numFmtId="4" fontId="1" fillId="0" borderId="0" xfId="3" applyNumberFormat="1" applyAlignment="1">
      <alignment horizontal="right" vertical="top"/>
    </xf>
    <xf numFmtId="4" fontId="1" fillId="0" borderId="0" xfId="3" applyNumberFormat="1"/>
    <xf numFmtId="0" fontId="21" fillId="0" borderId="0" xfId="7" applyFont="1" applyAlignment="1">
      <alignment horizontal="left" vertical="top" wrapText="1"/>
    </xf>
    <xf numFmtId="0" fontId="13" fillId="0" borderId="0" xfId="8" applyFont="1"/>
    <xf numFmtId="4" fontId="14" fillId="0" borderId="0" xfId="7" applyNumberFormat="1" applyFont="1" applyAlignment="1">
      <alignment horizontal="left" vertical="top"/>
    </xf>
    <xf numFmtId="4" fontId="14" fillId="0" borderId="0" xfId="7" applyNumberFormat="1" applyFont="1" applyAlignment="1">
      <alignment horizontal="center" vertical="top"/>
    </xf>
    <xf numFmtId="168" fontId="14" fillId="0" borderId="0" xfId="7" applyNumberFormat="1" applyFont="1" applyAlignment="1">
      <alignment horizontal="right" vertical="top"/>
    </xf>
    <xf numFmtId="4" fontId="14" fillId="0" borderId="0" xfId="7" applyNumberFormat="1" applyFont="1" applyAlignment="1">
      <alignment horizontal="right" vertical="top"/>
    </xf>
    <xf numFmtId="0" fontId="13" fillId="0" borderId="0" xfId="8" applyFont="1" applyAlignment="1">
      <alignment horizontal="center"/>
    </xf>
    <xf numFmtId="0" fontId="10" fillId="0" borderId="0" xfId="0" applyFont="1" applyAlignment="1">
      <alignment horizontal="center"/>
    </xf>
    <xf numFmtId="0" fontId="14" fillId="0" borderId="0" xfId="8" applyFont="1" applyAlignment="1">
      <alignment vertical="top"/>
    </xf>
    <xf numFmtId="0" fontId="14" fillId="0" borderId="0" xfId="8" applyFont="1" applyAlignment="1">
      <alignment horizontal="left" vertical="center"/>
    </xf>
    <xf numFmtId="0" fontId="14" fillId="0" borderId="0" xfId="8" applyFont="1" applyAlignment="1">
      <alignment horizontal="right" vertical="center"/>
    </xf>
    <xf numFmtId="4" fontId="14" fillId="0" borderId="0" xfId="8" applyNumberFormat="1" applyFont="1" applyAlignment="1">
      <alignment horizontal="center" vertical="center"/>
    </xf>
    <xf numFmtId="0" fontId="14" fillId="0" borderId="0" xfId="8" applyFont="1" applyAlignment="1">
      <alignment horizontal="center"/>
    </xf>
    <xf numFmtId="0" fontId="14" fillId="0" borderId="0" xfId="8" applyFont="1"/>
    <xf numFmtId="0" fontId="13" fillId="0" borderId="0" xfId="8" applyFont="1" applyAlignment="1">
      <alignment horizontal="center" vertical="top"/>
    </xf>
    <xf numFmtId="4" fontId="13" fillId="0" borderId="0" xfId="8" applyNumberFormat="1" applyFont="1" applyAlignment="1">
      <alignment horizontal="center" vertical="top"/>
    </xf>
    <xf numFmtId="168" fontId="13" fillId="0" borderId="0" xfId="8" applyNumberFormat="1" applyFont="1" applyAlignment="1">
      <alignment horizontal="right" vertical="top"/>
    </xf>
    <xf numFmtId="0" fontId="13" fillId="0" borderId="0" xfId="8" applyFont="1" applyAlignment="1">
      <alignment vertical="top"/>
    </xf>
    <xf numFmtId="167" fontId="13" fillId="0" borderId="0" xfId="8" applyNumberFormat="1" applyFont="1"/>
    <xf numFmtId="167" fontId="13" fillId="0" borderId="0" xfId="8" applyNumberFormat="1" applyFont="1" applyAlignment="1">
      <alignment horizontal="center"/>
    </xf>
    <xf numFmtId="0" fontId="14" fillId="0" borderId="0" xfId="7" applyFont="1" applyAlignment="1">
      <alignment horizontal="left" vertical="top"/>
    </xf>
    <xf numFmtId="4" fontId="13" fillId="0" borderId="0" xfId="7" applyNumberFormat="1" applyFont="1" applyAlignment="1">
      <alignment horizontal="right" vertical="top"/>
    </xf>
    <xf numFmtId="4" fontId="13" fillId="0" borderId="0" xfId="7" applyNumberFormat="1" applyFont="1" applyAlignment="1">
      <alignment horizontal="left" vertical="top"/>
    </xf>
    <xf numFmtId="168" fontId="13" fillId="0" borderId="0" xfId="7" applyNumberFormat="1" applyFont="1" applyAlignment="1">
      <alignment horizontal="right" vertical="top"/>
    </xf>
    <xf numFmtId="167" fontId="13" fillId="0" borderId="0" xfId="8" applyNumberFormat="1" applyFont="1" applyAlignment="1">
      <alignment vertical="top"/>
    </xf>
    <xf numFmtId="167" fontId="13" fillId="0" borderId="0" xfId="8" applyNumberFormat="1" applyFont="1" applyAlignment="1">
      <alignment horizontal="center" vertical="top"/>
    </xf>
    <xf numFmtId="2" fontId="13" fillId="0" borderId="0" xfId="8" applyNumberFormat="1" applyFont="1"/>
    <xf numFmtId="0" fontId="13" fillId="0" borderId="2" xfId="8" applyFont="1" applyBorder="1" applyAlignment="1">
      <alignment vertical="top"/>
    </xf>
    <xf numFmtId="167" fontId="13" fillId="0" borderId="2" xfId="8" applyNumberFormat="1" applyFont="1" applyBorder="1" applyAlignment="1">
      <alignment vertical="top"/>
    </xf>
    <xf numFmtId="0" fontId="13" fillId="0" borderId="2" xfId="8" applyFont="1" applyBorder="1" applyAlignment="1">
      <alignment horizontal="center" vertical="top"/>
    </xf>
    <xf numFmtId="167" fontId="13" fillId="0" borderId="2" xfId="8" applyNumberFormat="1" applyFont="1" applyBorder="1" applyAlignment="1">
      <alignment horizontal="center" vertical="top"/>
    </xf>
    <xf numFmtId="0" fontId="13" fillId="0" borderId="2" xfId="8" applyFont="1" applyBorder="1" applyAlignment="1">
      <alignment horizontal="center"/>
    </xf>
    <xf numFmtId="0" fontId="13" fillId="0" borderId="2" xfId="8" applyFont="1" applyBorder="1"/>
    <xf numFmtId="0" fontId="13" fillId="0" borderId="0" xfId="0" applyFont="1" applyAlignment="1">
      <alignment horizontal="center"/>
    </xf>
    <xf numFmtId="0" fontId="13" fillId="0" borderId="0" xfId="0" applyFont="1"/>
    <xf numFmtId="4" fontId="13" fillId="0" borderId="2" xfId="7" applyNumberFormat="1" applyFont="1" applyBorder="1" applyAlignment="1">
      <alignment horizontal="left" vertical="top"/>
    </xf>
    <xf numFmtId="0" fontId="13" fillId="0" borderId="2" xfId="7" applyFont="1" applyBorder="1" applyAlignment="1">
      <alignment horizontal="left" vertical="top" wrapText="1"/>
    </xf>
    <xf numFmtId="0" fontId="13" fillId="0" borderId="2" xfId="7" applyFont="1" applyBorder="1" applyAlignment="1">
      <alignment horizontal="center" vertical="top" wrapText="1"/>
    </xf>
    <xf numFmtId="168" fontId="13" fillId="0" borderId="2" xfId="7" applyNumberFormat="1" applyFont="1" applyBorder="1" applyAlignment="1">
      <alignment horizontal="right" vertical="top"/>
    </xf>
    <xf numFmtId="4" fontId="13" fillId="0" borderId="0" xfId="2" applyNumberFormat="1" applyFont="1" applyAlignment="1">
      <alignment horizontal="center" vertical="top"/>
    </xf>
    <xf numFmtId="4" fontId="13" fillId="0" borderId="0" xfId="2" applyNumberFormat="1" applyFont="1" applyAlignment="1">
      <alignment vertical="top"/>
    </xf>
    <xf numFmtId="0" fontId="13" fillId="0" borderId="0" xfId="7" applyFont="1"/>
    <xf numFmtId="0" fontId="21" fillId="0" borderId="0" xfId="8" applyFont="1" applyAlignment="1">
      <alignment vertical="top"/>
    </xf>
    <xf numFmtId="0" fontId="21" fillId="0" borderId="0" xfId="8" applyFont="1"/>
    <xf numFmtId="167" fontId="21" fillId="0" borderId="0" xfId="8" applyNumberFormat="1" applyFont="1"/>
    <xf numFmtId="4" fontId="14" fillId="0" borderId="3" xfId="7" applyNumberFormat="1" applyFont="1" applyBorder="1" applyAlignment="1">
      <alignment horizontal="left" vertical="top"/>
    </xf>
    <xf numFmtId="4" fontId="14" fillId="0" borderId="4" xfId="7" applyNumberFormat="1" applyFont="1" applyBorder="1" applyAlignment="1">
      <alignment horizontal="left" vertical="top"/>
    </xf>
    <xf numFmtId="4" fontId="14" fillId="0" borderId="4" xfId="7" applyNumberFormat="1" applyFont="1" applyBorder="1" applyAlignment="1">
      <alignment horizontal="center" vertical="top"/>
    </xf>
    <xf numFmtId="168" fontId="14" fillId="0" borderId="5" xfId="7" applyNumberFormat="1" applyFont="1" applyBorder="1" applyAlignment="1">
      <alignment horizontal="right" vertical="top" wrapText="1"/>
    </xf>
    <xf numFmtId="4" fontId="14" fillId="0" borderId="0" xfId="7" applyNumberFormat="1" applyFont="1" applyAlignment="1">
      <alignment horizontal="left" vertical="top" wrapText="1"/>
    </xf>
    <xf numFmtId="4" fontId="13" fillId="0" borderId="0" xfId="2" applyNumberFormat="1" applyFont="1"/>
    <xf numFmtId="167" fontId="13" fillId="0" borderId="0" xfId="2" applyNumberFormat="1" applyFont="1"/>
    <xf numFmtId="4" fontId="13" fillId="0" borderId="0" xfId="2" applyNumberFormat="1" applyFont="1" applyAlignment="1">
      <alignment horizontal="center"/>
    </xf>
    <xf numFmtId="2" fontId="13" fillId="0" borderId="0" xfId="8" applyNumberFormat="1" applyFont="1" applyAlignment="1">
      <alignment horizontal="center"/>
    </xf>
    <xf numFmtId="4" fontId="14" fillId="0" borderId="0" xfId="0" applyNumberFormat="1" applyFont="1" applyAlignment="1">
      <alignment horizontal="left" vertical="top"/>
    </xf>
    <xf numFmtId="4" fontId="13" fillId="0" borderId="0" xfId="0" applyNumberFormat="1" applyFont="1" applyAlignment="1">
      <alignment horizontal="center" vertical="top"/>
    </xf>
    <xf numFmtId="168" fontId="13" fillId="0" borderId="0" xfId="2" applyNumberFormat="1" applyFont="1" applyAlignment="1">
      <alignment horizontal="right" vertical="top"/>
    </xf>
    <xf numFmtId="4" fontId="13" fillId="0" borderId="0" xfId="0" applyNumberFormat="1" applyFont="1" applyAlignment="1">
      <alignment horizontal="right" vertical="top"/>
    </xf>
    <xf numFmtId="4" fontId="13" fillId="0" borderId="0" xfId="2" applyNumberFormat="1" applyFont="1" applyAlignment="1">
      <alignment horizontal="right" vertical="top"/>
    </xf>
    <xf numFmtId="0" fontId="14" fillId="0" borderId="0" xfId="7" applyFont="1" applyAlignment="1">
      <alignment horizontal="left" vertical="top" wrapText="1"/>
    </xf>
    <xf numFmtId="0" fontId="13" fillId="0" borderId="0" xfId="2" applyFont="1" applyAlignment="1">
      <alignment horizontal="left" vertical="top" wrapText="1"/>
    </xf>
    <xf numFmtId="2" fontId="13" fillId="0" borderId="2" xfId="2" applyNumberFormat="1" applyFont="1" applyBorder="1" applyAlignment="1">
      <alignment horizontal="left" vertical="top"/>
    </xf>
    <xf numFmtId="0" fontId="13" fillId="0" borderId="2" xfId="2" applyFont="1" applyBorder="1" applyAlignment="1">
      <alignment horizontal="left" vertical="top" wrapText="1"/>
    </xf>
    <xf numFmtId="4" fontId="13" fillId="0" borderId="2" xfId="2" applyNumberFormat="1" applyFont="1" applyBorder="1" applyAlignment="1">
      <alignment horizontal="center" vertical="top"/>
    </xf>
    <xf numFmtId="168" fontId="13" fillId="0" borderId="2" xfId="2" applyNumberFormat="1" applyFont="1" applyBorder="1" applyAlignment="1">
      <alignment horizontal="right" vertical="top"/>
    </xf>
    <xf numFmtId="4" fontId="13" fillId="0" borderId="0" xfId="8" applyNumberFormat="1" applyFont="1" applyAlignment="1">
      <alignment horizontal="right" vertical="top"/>
    </xf>
    <xf numFmtId="168" fontId="14" fillId="0" borderId="0" xfId="2" applyNumberFormat="1" applyFont="1" applyAlignment="1">
      <alignment horizontal="right" vertical="top"/>
    </xf>
    <xf numFmtId="0" fontId="13" fillId="0" borderId="0" xfId="2" applyFont="1" applyAlignment="1">
      <alignment wrapText="1"/>
    </xf>
    <xf numFmtId="0" fontId="13" fillId="0" borderId="0" xfId="2" applyFont="1" applyAlignment="1">
      <alignment horizontal="center" wrapText="1"/>
    </xf>
    <xf numFmtId="0" fontId="13" fillId="0" borderId="0" xfId="2" applyFont="1" applyAlignment="1">
      <alignment horizontal="center"/>
    </xf>
    <xf numFmtId="4" fontId="13" fillId="0" borderId="0" xfId="0" applyNumberFormat="1" applyFont="1" applyAlignment="1">
      <alignment horizontal="left" vertical="top"/>
    </xf>
    <xf numFmtId="4" fontId="13" fillId="0" borderId="0" xfId="9" applyNumberFormat="1" applyFont="1" applyAlignment="1">
      <alignment horizontal="right" vertical="top"/>
    </xf>
    <xf numFmtId="4" fontId="13" fillId="0" borderId="0" xfId="8" applyNumberFormat="1" applyFont="1"/>
    <xf numFmtId="0" fontId="13" fillId="0" borderId="0" xfId="8" applyFont="1" applyAlignment="1">
      <alignment vertical="center"/>
    </xf>
    <xf numFmtId="4" fontId="14" fillId="0" borderId="0" xfId="10" applyNumberFormat="1" applyFont="1" applyAlignment="1">
      <alignment vertical="center"/>
    </xf>
    <xf numFmtId="0" fontId="19" fillId="0" borderId="0" xfId="8" applyFont="1" applyAlignment="1">
      <alignment horizontal="center"/>
    </xf>
    <xf numFmtId="0" fontId="13" fillId="0" borderId="0" xfId="2" applyFont="1" applyAlignment="1">
      <alignment vertical="top"/>
    </xf>
    <xf numFmtId="0" fontId="13" fillId="0" borderId="0" xfId="2" applyFont="1"/>
    <xf numFmtId="4" fontId="13" fillId="0" borderId="2" xfId="7" applyNumberFormat="1" applyFont="1" applyBorder="1" applyAlignment="1">
      <alignment horizontal="center" vertical="top"/>
    </xf>
    <xf numFmtId="4" fontId="13" fillId="0" borderId="0" xfId="7" applyNumberFormat="1" applyFont="1" applyAlignment="1">
      <alignment vertical="top"/>
    </xf>
    <xf numFmtId="0" fontId="14" fillId="0" borderId="0" xfId="0" applyFont="1" applyAlignment="1">
      <alignment horizontal="left" vertical="top" wrapText="1"/>
    </xf>
    <xf numFmtId="4" fontId="13" fillId="0" borderId="0" xfId="8" applyNumberFormat="1" applyFont="1" applyAlignment="1">
      <alignment vertical="top"/>
    </xf>
    <xf numFmtId="0" fontId="13" fillId="0" borderId="0" xfId="0" applyFont="1" applyAlignment="1">
      <alignment vertical="top"/>
    </xf>
    <xf numFmtId="2" fontId="13" fillId="0" borderId="0" xfId="0" applyNumberFormat="1" applyFont="1"/>
    <xf numFmtId="4" fontId="13" fillId="0" borderId="0" xfId="0" applyNumberFormat="1" applyFont="1" applyAlignment="1">
      <alignment vertical="top"/>
    </xf>
    <xf numFmtId="4" fontId="2" fillId="0" borderId="0" xfId="0" applyNumberFormat="1" applyFont="1" applyAlignment="1">
      <alignment horizontal="left" vertical="top"/>
    </xf>
    <xf numFmtId="0" fontId="2" fillId="0" borderId="0" xfId="0" applyFont="1" applyAlignment="1">
      <alignment horizontal="left" vertical="top" wrapText="1"/>
    </xf>
    <xf numFmtId="4" fontId="1" fillId="0" borderId="0" xfId="0" applyNumberFormat="1" applyFont="1" applyAlignment="1">
      <alignment horizontal="center" vertical="top"/>
    </xf>
    <xf numFmtId="4" fontId="1" fillId="0" borderId="0" xfId="0" applyNumberFormat="1" applyFont="1" applyAlignment="1">
      <alignment horizontal="right" vertical="top"/>
    </xf>
    <xf numFmtId="4" fontId="1" fillId="0" borderId="0" xfId="10" applyNumberFormat="1" applyAlignment="1">
      <alignment horizontal="left" vertical="top"/>
    </xf>
    <xf numFmtId="0" fontId="15" fillId="0" borderId="0" xfId="8" applyFont="1"/>
    <xf numFmtId="167" fontId="13" fillId="0" borderId="0" xfId="0" applyNumberFormat="1" applyFont="1" applyAlignment="1">
      <alignment vertical="top"/>
    </xf>
    <xf numFmtId="168" fontId="13" fillId="0" borderId="0" xfId="3" applyNumberFormat="1" applyFont="1" applyAlignment="1">
      <alignment horizontal="right" vertical="top"/>
    </xf>
    <xf numFmtId="0" fontId="13" fillId="0" borderId="0" xfId="10" applyFont="1" applyAlignment="1">
      <alignment horizontal="center"/>
    </xf>
    <xf numFmtId="4" fontId="13" fillId="0" borderId="2" xfId="0" applyNumberFormat="1" applyFont="1" applyBorder="1" applyAlignment="1">
      <alignment horizontal="left" vertical="top"/>
    </xf>
    <xf numFmtId="0" fontId="13" fillId="0" borderId="2" xfId="0" applyFont="1" applyBorder="1" applyAlignment="1">
      <alignment horizontal="left" vertical="top" wrapText="1"/>
    </xf>
    <xf numFmtId="4" fontId="13" fillId="0" borderId="2" xfId="0" applyNumberFormat="1" applyFont="1" applyBorder="1" applyAlignment="1">
      <alignment horizontal="center" vertical="top"/>
    </xf>
    <xf numFmtId="168" fontId="13" fillId="0" borderId="2" xfId="0" applyNumberFormat="1" applyFont="1" applyBorder="1" applyAlignment="1">
      <alignment horizontal="right" vertical="top"/>
    </xf>
    <xf numFmtId="168" fontId="13" fillId="0" borderId="0" xfId="0" applyNumberFormat="1" applyFont="1" applyAlignment="1">
      <alignment horizontal="right" vertical="top"/>
    </xf>
    <xf numFmtId="0" fontId="13" fillId="0" borderId="0" xfId="17" applyFont="1" applyAlignment="1">
      <alignment horizontal="left" vertical="top" wrapText="1"/>
    </xf>
    <xf numFmtId="0" fontId="13" fillId="0" borderId="2" xfId="17" applyFont="1" applyBorder="1" applyAlignment="1">
      <alignment horizontal="left" vertical="top" wrapText="1"/>
    </xf>
    <xf numFmtId="168" fontId="14" fillId="0" borderId="0" xfId="0" applyNumberFormat="1" applyFont="1" applyAlignment="1">
      <alignment horizontal="right" vertical="top"/>
    </xf>
    <xf numFmtId="0" fontId="13" fillId="0" borderId="0" xfId="0" applyFont="1" applyAlignment="1">
      <alignment wrapText="1"/>
    </xf>
    <xf numFmtId="0" fontId="13" fillId="0" borderId="0" xfId="7" applyFont="1" applyAlignment="1">
      <alignment horizontal="right" vertical="top" wrapText="1"/>
    </xf>
    <xf numFmtId="0" fontId="13" fillId="0" borderId="0" xfId="0" applyFont="1" applyAlignment="1">
      <alignment horizontal="center" wrapText="1"/>
    </xf>
    <xf numFmtId="4" fontId="13" fillId="0" borderId="0" xfId="0" applyNumberFormat="1" applyFont="1" applyAlignment="1">
      <alignment wrapText="1"/>
    </xf>
    <xf numFmtId="0" fontId="13" fillId="0" borderId="0" xfId="30" applyFont="1" applyAlignment="1">
      <alignment horizontal="left" vertical="top" wrapText="1"/>
    </xf>
    <xf numFmtId="0" fontId="13" fillId="0" borderId="0" xfId="30" applyFont="1"/>
    <xf numFmtId="0" fontId="13" fillId="0" borderId="0" xfId="10" applyFont="1" applyAlignment="1">
      <alignment vertical="top"/>
    </xf>
    <xf numFmtId="0" fontId="13" fillId="0" borderId="0" xfId="10" applyFont="1" applyAlignment="1">
      <alignment horizontal="left"/>
    </xf>
    <xf numFmtId="0" fontId="13" fillId="0" borderId="0" xfId="8" applyFont="1" applyAlignment="1">
      <alignment horizontal="right" vertical="top"/>
    </xf>
    <xf numFmtId="0" fontId="13" fillId="0" borderId="0" xfId="7" applyFont="1" applyAlignment="1">
      <alignment horizontal="center"/>
    </xf>
    <xf numFmtId="4" fontId="14" fillId="0" borderId="1" xfId="7" applyNumberFormat="1" applyFont="1" applyBorder="1" applyAlignment="1">
      <alignment horizontal="left" vertical="top"/>
    </xf>
    <xf numFmtId="0" fontId="14" fillId="0" borderId="1" xfId="7" applyFont="1" applyBorder="1" applyAlignment="1">
      <alignment horizontal="left" vertical="top" wrapText="1"/>
    </xf>
    <xf numFmtId="4" fontId="13" fillId="0" borderId="1" xfId="7" applyNumberFormat="1" applyFont="1" applyBorder="1" applyAlignment="1">
      <alignment horizontal="center" vertical="top"/>
    </xf>
    <xf numFmtId="168" fontId="14" fillId="0" borderId="1" xfId="7" applyNumberFormat="1" applyFont="1" applyBorder="1" applyAlignment="1">
      <alignment horizontal="right" vertical="top"/>
    </xf>
    <xf numFmtId="4" fontId="21" fillId="0" borderId="0" xfId="30" applyNumberFormat="1" applyFont="1" applyAlignment="1">
      <alignment wrapText="1"/>
    </xf>
    <xf numFmtId="4" fontId="22" fillId="0" borderId="0" xfId="0" applyNumberFormat="1" applyFont="1" applyAlignment="1">
      <alignment horizontal="center" vertical="top"/>
    </xf>
    <xf numFmtId="168" fontId="22" fillId="0" borderId="0" xfId="3" applyNumberFormat="1" applyFont="1" applyAlignment="1">
      <alignment horizontal="right" vertical="top"/>
    </xf>
    <xf numFmtId="4" fontId="22" fillId="0" borderId="0" xfId="0" applyNumberFormat="1" applyFont="1" applyAlignment="1">
      <alignment wrapText="1"/>
    </xf>
    <xf numFmtId="4" fontId="22" fillId="0" borderId="0" xfId="10" applyNumberFormat="1" applyFont="1" applyAlignment="1">
      <alignment horizontal="center" vertical="top"/>
    </xf>
    <xf numFmtId="4" fontId="13" fillId="0" borderId="0" xfId="30" applyNumberFormat="1" applyFont="1" applyAlignment="1">
      <alignment horizontal="center" vertical="top"/>
    </xf>
    <xf numFmtId="0" fontId="13" fillId="0" borderId="0" xfId="31" applyFont="1" applyAlignment="1">
      <alignment horizontal="center" vertical="top"/>
    </xf>
    <xf numFmtId="164" fontId="13" fillId="0" borderId="0" xfId="30" applyNumberFormat="1" applyFont="1" applyAlignment="1">
      <alignment horizontal="center" vertical="top"/>
    </xf>
    <xf numFmtId="171" fontId="13" fillId="0" borderId="0" xfId="3" applyNumberFormat="1" applyFont="1" applyAlignment="1">
      <alignment horizontal="right" vertical="top"/>
    </xf>
    <xf numFmtId="0" fontId="22" fillId="0" borderId="0" xfId="31" applyFont="1" applyAlignment="1">
      <alignment horizontal="center" vertical="top"/>
    </xf>
    <xf numFmtId="164" fontId="22" fillId="0" borderId="0" xfId="31" applyNumberFormat="1" applyFont="1" applyAlignment="1">
      <alignment horizontal="center" vertical="top"/>
    </xf>
    <xf numFmtId="4" fontId="22" fillId="0" borderId="0" xfId="30" applyNumberFormat="1" applyFont="1" applyAlignment="1">
      <alignment horizontal="center" vertical="top"/>
    </xf>
    <xf numFmtId="171" fontId="22" fillId="0" borderId="0" xfId="3" applyNumberFormat="1" applyFont="1" applyAlignment="1">
      <alignment horizontal="right" vertical="top"/>
    </xf>
    <xf numFmtId="0" fontId="22" fillId="0" borderId="1" xfId="30" applyFont="1" applyBorder="1" applyAlignment="1">
      <alignment horizontal="center" vertical="top"/>
    </xf>
    <xf numFmtId="4" fontId="21" fillId="0" borderId="0" xfId="30" applyNumberFormat="1" applyFont="1" applyAlignment="1">
      <alignment horizontal="center" vertical="top"/>
    </xf>
    <xf numFmtId="0" fontId="22" fillId="0" borderId="0" xfId="0" applyFont="1" applyAlignment="1">
      <alignment vertical="top" wrapText="1"/>
    </xf>
    <xf numFmtId="49" fontId="2" fillId="0" borderId="0" xfId="0" applyNumberFormat="1" applyFont="1" applyAlignment="1">
      <alignment horizontal="center"/>
    </xf>
    <xf numFmtId="49" fontId="2" fillId="0" borderId="7" xfId="0" applyNumberFormat="1" applyFont="1" applyBorder="1" applyAlignment="1">
      <alignment horizontal="center"/>
    </xf>
    <xf numFmtId="0" fontId="2" fillId="0" borderId="7" xfId="0" applyFont="1" applyBorder="1"/>
    <xf numFmtId="0" fontId="10" fillId="0" borderId="7" xfId="0" applyFont="1" applyBorder="1"/>
    <xf numFmtId="4" fontId="2" fillId="0" borderId="7" xfId="0" applyNumberFormat="1" applyFont="1" applyBorder="1" applyAlignment="1">
      <alignment horizontal="right"/>
    </xf>
    <xf numFmtId="49" fontId="1" fillId="0" borderId="0" xfId="3" applyNumberFormat="1" applyAlignment="1">
      <alignment horizontal="center" vertical="center"/>
    </xf>
    <xf numFmtId="39" fontId="1" fillId="0" borderId="0" xfId="3" applyNumberFormat="1" applyAlignment="1">
      <alignment horizontal="left" vertical="center"/>
    </xf>
    <xf numFmtId="0" fontId="1" fillId="0" borderId="0" xfId="3" applyAlignment="1">
      <alignment horizontal="right" vertical="center"/>
    </xf>
    <xf numFmtId="0" fontId="1" fillId="0" borderId="0" xfId="3" applyAlignment="1">
      <alignment horizontal="center" vertical="center"/>
    </xf>
    <xf numFmtId="4" fontId="2" fillId="0" borderId="0" xfId="0" applyNumberFormat="1" applyFont="1" applyAlignment="1">
      <alignment horizontal="right"/>
    </xf>
    <xf numFmtId="0" fontId="2" fillId="2" borderId="0" xfId="33" applyFont="1" applyFill="1" applyAlignment="1">
      <alignment horizontal="left" vertical="top" wrapText="1"/>
    </xf>
    <xf numFmtId="172" fontId="2" fillId="2" borderId="0" xfId="33" applyNumberFormat="1" applyFont="1" applyFill="1" applyAlignment="1">
      <alignment horizontal="right" vertical="top" wrapText="1"/>
    </xf>
    <xf numFmtId="173" fontId="25" fillId="0" borderId="0" xfId="0" applyNumberFormat="1" applyFont="1" applyAlignment="1">
      <alignment horizontal="right" vertical="top" indent="1"/>
    </xf>
    <xf numFmtId="0" fontId="26" fillId="0" borderId="0" xfId="0" applyFont="1" applyAlignment="1">
      <alignment horizontal="left" vertical="top" wrapText="1"/>
    </xf>
    <xf numFmtId="4" fontId="23" fillId="0" borderId="0" xfId="34" applyFont="1">
      <alignment horizontal="left" vertical="top"/>
    </xf>
    <xf numFmtId="4" fontId="23" fillId="0" borderId="0" xfId="34" applyFont="1" applyAlignment="1">
      <alignment horizontal="left" vertical="top" wrapText="1"/>
    </xf>
    <xf numFmtId="49" fontId="23" fillId="0" borderId="0" xfId="34" applyNumberFormat="1" applyFont="1">
      <alignment horizontal="left" vertical="top"/>
    </xf>
    <xf numFmtId="0" fontId="27" fillId="0" borderId="0" xfId="0" applyFont="1" applyAlignment="1">
      <alignment horizontal="left" wrapText="1"/>
    </xf>
    <xf numFmtId="49" fontId="28" fillId="0" borderId="0" xfId="0" applyNumberFormat="1" applyFont="1" applyAlignment="1">
      <alignment horizontal="right" vertical="top"/>
    </xf>
    <xf numFmtId="4" fontId="14" fillId="0" borderId="0" xfId="7" applyNumberFormat="1" applyFont="1" applyAlignment="1" applyProtection="1">
      <alignment horizontal="center" vertical="top"/>
      <protection locked="0"/>
    </xf>
    <xf numFmtId="0" fontId="13" fillId="0" borderId="0" xfId="8" applyFont="1" applyAlignment="1" applyProtection="1">
      <alignment horizontal="center" vertical="top"/>
      <protection locked="0"/>
    </xf>
    <xf numFmtId="4" fontId="13" fillId="0" borderId="0" xfId="7" applyNumberFormat="1" applyFont="1" applyAlignment="1" applyProtection="1">
      <alignment horizontal="center" vertical="top"/>
      <protection locked="0"/>
    </xf>
    <xf numFmtId="0" fontId="13" fillId="0" borderId="2" xfId="7" applyFont="1" applyBorder="1" applyAlignment="1" applyProtection="1">
      <alignment horizontal="center" vertical="top" wrapText="1"/>
      <protection locked="0"/>
    </xf>
    <xf numFmtId="4" fontId="14" fillId="0" borderId="4" xfId="7" applyNumberFormat="1" applyFont="1" applyBorder="1" applyAlignment="1" applyProtection="1">
      <alignment horizontal="center" vertical="top" wrapText="1"/>
      <protection locked="0"/>
    </xf>
    <xf numFmtId="4" fontId="13" fillId="0" borderId="0" xfId="0" applyNumberFormat="1" applyFont="1" applyAlignment="1" applyProtection="1">
      <alignment horizontal="center" vertical="top"/>
      <protection locked="0"/>
    </xf>
    <xf numFmtId="0" fontId="13" fillId="0" borderId="0" xfId="0" applyFont="1" applyAlignment="1" applyProtection="1">
      <alignment vertical="top"/>
      <protection locked="0"/>
    </xf>
    <xf numFmtId="4" fontId="13" fillId="0" borderId="0" xfId="2" applyNumberFormat="1" applyFont="1" applyAlignment="1" applyProtection="1">
      <alignment horizontal="center" vertical="top"/>
      <protection locked="0"/>
    </xf>
    <xf numFmtId="4" fontId="13" fillId="0" borderId="2" xfId="2" applyNumberFormat="1" applyFont="1" applyBorder="1" applyAlignment="1" applyProtection="1">
      <alignment horizontal="center" vertical="top"/>
      <protection locked="0"/>
    </xf>
    <xf numFmtId="4" fontId="13" fillId="0" borderId="2" xfId="7" applyNumberFormat="1" applyFont="1" applyBorder="1" applyAlignment="1" applyProtection="1">
      <alignment horizontal="center" vertical="top"/>
      <protection locked="0"/>
    </xf>
    <xf numFmtId="4" fontId="1" fillId="0" borderId="0" xfId="0" applyNumberFormat="1" applyFont="1" applyAlignment="1" applyProtection="1">
      <alignment horizontal="center" vertical="top"/>
      <protection locked="0"/>
    </xf>
    <xf numFmtId="4" fontId="13" fillId="0" borderId="2" xfId="0" applyNumberFormat="1" applyFont="1" applyBorder="1" applyAlignment="1" applyProtection="1">
      <alignment horizontal="center" vertical="top"/>
      <protection locked="0"/>
    </xf>
    <xf numFmtId="4" fontId="13" fillId="0" borderId="0" xfId="30" applyNumberFormat="1" applyFont="1" applyAlignment="1" applyProtection="1">
      <alignment horizontal="center" vertical="top"/>
      <protection locked="0"/>
    </xf>
    <xf numFmtId="4" fontId="13" fillId="0" borderId="1" xfId="7" applyNumberFormat="1" applyFont="1" applyBorder="1" applyAlignment="1" applyProtection="1">
      <alignment horizontal="center" vertical="top"/>
      <protection locked="0"/>
    </xf>
    <xf numFmtId="0" fontId="21" fillId="0" borderId="0" xfId="30" applyFont="1" applyAlignment="1" applyProtection="1">
      <alignment horizontal="center" vertical="top"/>
      <protection locked="0"/>
    </xf>
    <xf numFmtId="2" fontId="21" fillId="0" borderId="6" xfId="30" applyNumberFormat="1" applyFont="1" applyBorder="1" applyAlignment="1" applyProtection="1">
      <alignment horizontal="center" vertical="top" wrapText="1"/>
      <protection locked="0"/>
    </xf>
    <xf numFmtId="2" fontId="21" fillId="0" borderId="0" xfId="30" applyNumberFormat="1" applyFont="1" applyAlignment="1" applyProtection="1">
      <alignment horizontal="center" vertical="top" wrapText="1"/>
      <protection locked="0"/>
    </xf>
    <xf numFmtId="2" fontId="22" fillId="0" borderId="0" xfId="30" applyNumberFormat="1" applyFont="1" applyAlignment="1" applyProtection="1">
      <alignment horizontal="center" vertical="top"/>
      <protection locked="0"/>
    </xf>
    <xf numFmtId="4" fontId="22" fillId="0" borderId="0" xfId="0" applyNumberFormat="1" applyFont="1" applyAlignment="1" applyProtection="1">
      <alignment horizontal="center" vertical="top"/>
      <protection locked="0"/>
    </xf>
    <xf numFmtId="4" fontId="22" fillId="0" borderId="0" xfId="30" applyNumberFormat="1" applyFont="1" applyAlignment="1" applyProtection="1">
      <alignment horizontal="center" vertical="top"/>
      <protection locked="0"/>
    </xf>
    <xf numFmtId="4" fontId="22" fillId="0" borderId="0" xfId="7" applyNumberFormat="1" applyFont="1" applyAlignment="1" applyProtection="1">
      <alignment horizontal="center" vertical="top"/>
      <protection locked="0"/>
    </xf>
    <xf numFmtId="0" fontId="22" fillId="0" borderId="0" xfId="10" applyFont="1" applyAlignment="1" applyProtection="1">
      <alignment vertical="top"/>
      <protection locked="0"/>
    </xf>
    <xf numFmtId="0" fontId="22" fillId="0" borderId="1" xfId="30" applyFont="1" applyBorder="1" applyAlignment="1" applyProtection="1">
      <alignment horizontal="center" vertical="top"/>
      <protection locked="0"/>
    </xf>
    <xf numFmtId="4" fontId="21" fillId="0" borderId="0" xfId="30" applyNumberFormat="1" applyFont="1" applyAlignment="1" applyProtection="1">
      <alignment horizontal="center" vertical="top"/>
      <protection locked="0"/>
    </xf>
    <xf numFmtId="0" fontId="22" fillId="0" borderId="0" xfId="30" applyFont="1" applyAlignment="1" applyProtection="1">
      <alignment horizontal="center" vertical="top"/>
      <protection locked="0"/>
    </xf>
    <xf numFmtId="0" fontId="22" fillId="0" borderId="0" xfId="0" applyFont="1" applyAlignment="1" applyProtection="1">
      <alignment vertical="top" wrapText="1"/>
      <protection locked="0"/>
    </xf>
    <xf numFmtId="0" fontId="13" fillId="0" borderId="0" xfId="24" applyFont="1" applyProtection="1">
      <protection locked="0"/>
    </xf>
    <xf numFmtId="4" fontId="14" fillId="0" borderId="0" xfId="10" applyNumberFormat="1" applyFont="1" applyAlignment="1" applyProtection="1">
      <alignment horizontal="center" vertical="top"/>
      <protection locked="0"/>
    </xf>
    <xf numFmtId="4" fontId="13" fillId="0" borderId="0" xfId="10" applyNumberFormat="1" applyFont="1" applyAlignment="1" applyProtection="1">
      <alignment horizontal="center" vertical="top"/>
      <protection locked="0"/>
    </xf>
    <xf numFmtId="4" fontId="13" fillId="0" borderId="2" xfId="10" applyNumberFormat="1" applyFont="1" applyBorder="1" applyAlignment="1" applyProtection="1">
      <alignment horizontal="center" vertical="top"/>
      <protection locked="0"/>
    </xf>
    <xf numFmtId="4" fontId="14" fillId="0" borderId="4" xfId="10" applyNumberFormat="1" applyFont="1" applyBorder="1" applyAlignment="1" applyProtection="1">
      <alignment horizontal="center" vertical="top"/>
      <protection locked="0"/>
    </xf>
    <xf numFmtId="4" fontId="13" fillId="0" borderId="0" xfId="3" applyNumberFormat="1" applyFont="1" applyAlignment="1" applyProtection="1">
      <alignment horizontal="center" vertical="top"/>
      <protection locked="0"/>
    </xf>
    <xf numFmtId="4" fontId="13" fillId="0" borderId="2" xfId="3" applyNumberFormat="1" applyFont="1" applyBorder="1" applyAlignment="1" applyProtection="1">
      <alignment horizontal="center" vertical="top"/>
      <protection locked="0"/>
    </xf>
    <xf numFmtId="4" fontId="13" fillId="0" borderId="0" xfId="24" applyNumberFormat="1" applyFont="1" applyAlignment="1" applyProtection="1">
      <alignment horizontal="center" vertical="top"/>
      <protection locked="0"/>
    </xf>
    <xf numFmtId="4" fontId="13" fillId="0" borderId="2" xfId="24" applyNumberFormat="1" applyFont="1" applyBorder="1" applyAlignment="1" applyProtection="1">
      <alignment horizontal="center" vertical="top"/>
      <protection locked="0"/>
    </xf>
    <xf numFmtId="0" fontId="13" fillId="0" borderId="1" xfId="10" applyFont="1" applyBorder="1" applyAlignment="1" applyProtection="1">
      <alignment horizontal="center" vertical="top"/>
      <protection locked="0"/>
    </xf>
    <xf numFmtId="4" fontId="14" fillId="0" borderId="0" xfId="10" applyNumberFormat="1" applyFont="1" applyAlignment="1" applyProtection="1">
      <alignment horizontal="left" vertical="top"/>
      <protection locked="0"/>
    </xf>
    <xf numFmtId="0" fontId="1" fillId="0" borderId="0" xfId="10" applyProtection="1">
      <protection locked="0"/>
    </xf>
    <xf numFmtId="0" fontId="1" fillId="0" borderId="0" xfId="10" applyAlignment="1" applyProtection="1">
      <alignment horizontal="center" vertical="top"/>
      <protection locked="0"/>
    </xf>
    <xf numFmtId="4" fontId="14" fillId="0" borderId="0" xfId="5" applyNumberFormat="1" applyFont="1" applyAlignment="1" applyProtection="1">
      <alignment vertical="center"/>
      <protection locked="0"/>
    </xf>
  </cellXfs>
  <cellStyles count="35">
    <cellStyle name="Krepko" xfId="34" xr:uid="{05E62865-A90F-47A9-906B-F479FA784B5B}"/>
    <cellStyle name="Navadno 2" xfId="1" xr:uid="{00000000-0005-0000-0000-000001000000}"/>
    <cellStyle name="Navadno 2 2" xfId="2" xr:uid="{00000000-0005-0000-0000-000002000000}"/>
    <cellStyle name="Navadno 2 2 2" xfId="3" xr:uid="{00000000-0005-0000-0000-000003000000}"/>
    <cellStyle name="Navadno 2 2 2 2" xfId="4" xr:uid="{00000000-0005-0000-0000-000004000000}"/>
    <cellStyle name="Navadno 2 3" xfId="5" xr:uid="{00000000-0005-0000-0000-000005000000}"/>
    <cellStyle name="Navadno 2 4" xfId="6" xr:uid="{00000000-0005-0000-0000-000006000000}"/>
    <cellStyle name="Navadno 2 7" xfId="23" xr:uid="{AB3FE92A-694E-41AF-8C45-456BA3F42DAE}"/>
    <cellStyle name="Navadno 3" xfId="7" xr:uid="{00000000-0005-0000-0000-000007000000}"/>
    <cellStyle name="Navadno 3 2" xfId="8" xr:uid="{00000000-0005-0000-0000-000008000000}"/>
    <cellStyle name="Navadno 3 2 2" xfId="9" xr:uid="{00000000-0005-0000-0000-000009000000}"/>
    <cellStyle name="Navadno 3 2 3" xfId="10" xr:uid="{00000000-0005-0000-0000-00000A000000}"/>
    <cellStyle name="Navadno 3 3 2" xfId="11" xr:uid="{00000000-0005-0000-0000-00000B000000}"/>
    <cellStyle name="Navadno 3 5" xfId="12" xr:uid="{00000000-0005-0000-0000-00000C000000}"/>
    <cellStyle name="Navadno 4" xfId="13" xr:uid="{00000000-0005-0000-0000-00000D000000}"/>
    <cellStyle name="Navadno 4 2" xfId="14" xr:uid="{00000000-0005-0000-0000-00000E000000}"/>
    <cellStyle name="Navadno 5" xfId="27" xr:uid="{809D6CB2-F8A8-494B-98D4-C7F1BC944CA2}"/>
    <cellStyle name="Navadno 5 5" xfId="32" xr:uid="{4D8804A0-847C-45CB-BFA7-9D6493F594FB}"/>
    <cellStyle name="Navadno 6" xfId="30" xr:uid="{5473ED44-8204-453A-B39D-24D123F47BCC}"/>
    <cellStyle name="Normal" xfId="0" builtinId="0"/>
    <cellStyle name="Normal 108" xfId="33" xr:uid="{3883A59D-21F8-4CBD-8322-7044488DC827}"/>
    <cellStyle name="Normal 2" xfId="15" xr:uid="{00000000-0005-0000-0000-000010000000}"/>
    <cellStyle name="Normal 2 2" xfId="16" xr:uid="{00000000-0005-0000-0000-000011000000}"/>
    <cellStyle name="Normal 2 3" xfId="25" xr:uid="{60DECD2C-CB8B-4B1B-8429-1D66D55B8433}"/>
    <cellStyle name="Normal 3" xfId="22" xr:uid="{551699B9-E08D-486A-99A9-75EB58EC5D8B}"/>
    <cellStyle name="Normal 4" xfId="24" xr:uid="{7F2B128D-DADA-4C22-9826-509E59763E6A}"/>
    <cellStyle name="Normal_I-BREZOV" xfId="31" xr:uid="{AE4DD41B-7EA5-45BE-A5BC-196B8B9C62DE}"/>
    <cellStyle name="Normal_List1" xfId="17" xr:uid="{00000000-0005-0000-0000-000013000000}"/>
    <cellStyle name="Normal_List1 2" xfId="18" xr:uid="{00000000-0005-0000-0000-000014000000}"/>
    <cellStyle name="Pojasnjevalno besedilo 2" xfId="19" xr:uid="{273D00C2-57F2-4C3E-BAF5-DFC0406A8101}"/>
    <cellStyle name="Pojasnjevalno besedilo 2 2" xfId="26" xr:uid="{03FAB4C2-4C47-4809-92FC-AA01EA7FDEBE}"/>
    <cellStyle name="Valuta 2" xfId="20" xr:uid="{400A339D-DDC1-450D-938E-69C64192FF61}"/>
    <cellStyle name="Valuta 2 2" xfId="28" xr:uid="{BEC23254-72D5-42D9-B605-583564CF898B}"/>
    <cellStyle name="Vejica 2" xfId="21" xr:uid="{34265D7E-F800-43AB-B84F-02CF412C74C4}"/>
    <cellStyle name="Vejica 2 2" xfId="29" xr:uid="{E2141873-BCBC-46A1-908D-D3ECC7D793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G34"/>
  <sheetViews>
    <sheetView showGridLines="0" tabSelected="1" view="pageLayout" zoomScaleNormal="100" zoomScaleSheetLayoutView="100" workbookViewId="0">
      <selection activeCell="B27" sqref="B27"/>
    </sheetView>
  </sheetViews>
  <sheetFormatPr defaultColWidth="9.28515625" defaultRowHeight="12.75" x14ac:dyDescent="0.2"/>
  <cols>
    <col min="1" max="1" width="14" style="71" bestFit="1" customWidth="1"/>
    <col min="2" max="2" width="45.7109375" style="1" customWidth="1"/>
    <col min="3" max="3" width="7.28515625" style="80" customWidth="1"/>
    <col min="4" max="4" width="7.85546875" style="74" customWidth="1"/>
    <col min="5" max="5" width="12.7109375" style="75" customWidth="1"/>
    <col min="6" max="6" width="12.5703125" style="1" bestFit="1" customWidth="1"/>
    <col min="7" max="7" width="32" style="1" customWidth="1"/>
    <col min="8" max="16384" width="9.28515625" style="1"/>
  </cols>
  <sheetData>
    <row r="2" spans="1:3" x14ac:dyDescent="0.2">
      <c r="B2" s="72"/>
      <c r="C2" s="73"/>
    </row>
    <row r="3" spans="1:3" ht="25.5" x14ac:dyDescent="0.2">
      <c r="A3" s="282" t="s">
        <v>577</v>
      </c>
      <c r="B3" s="283" t="s">
        <v>579</v>
      </c>
      <c r="C3" s="73"/>
    </row>
    <row r="4" spans="1:3" x14ac:dyDescent="0.2">
      <c r="A4" s="282"/>
      <c r="B4" s="284"/>
      <c r="C4" s="73"/>
    </row>
    <row r="5" spans="1:3" ht="51" x14ac:dyDescent="0.2">
      <c r="A5" s="282" t="s">
        <v>578</v>
      </c>
      <c r="B5" s="285" t="s">
        <v>580</v>
      </c>
      <c r="C5" s="73"/>
    </row>
    <row r="6" spans="1:3" x14ac:dyDescent="0.2">
      <c r="A6" s="282" t="s">
        <v>581</v>
      </c>
      <c r="B6" s="286" t="s">
        <v>495</v>
      </c>
      <c r="C6" s="1"/>
    </row>
    <row r="7" spans="1:3" x14ac:dyDescent="0.2">
      <c r="A7" s="282"/>
      <c r="B7" s="285"/>
      <c r="C7" s="73"/>
    </row>
    <row r="8" spans="1:3" x14ac:dyDescent="0.2">
      <c r="A8" s="282" t="s">
        <v>582</v>
      </c>
      <c r="B8" s="81" t="s">
        <v>496</v>
      </c>
      <c r="C8" s="73"/>
    </row>
    <row r="9" spans="1:3" x14ac:dyDescent="0.2">
      <c r="A9" s="282" t="s">
        <v>583</v>
      </c>
      <c r="B9" s="81" t="s">
        <v>497</v>
      </c>
      <c r="C9" s="73"/>
    </row>
    <row r="10" spans="1:3" ht="25.5" x14ac:dyDescent="0.2">
      <c r="A10" s="282" t="s">
        <v>584</v>
      </c>
      <c r="B10" s="72" t="s">
        <v>585</v>
      </c>
      <c r="C10" s="73"/>
    </row>
    <row r="11" spans="1:3" x14ac:dyDescent="0.2">
      <c r="B11" s="72"/>
      <c r="C11" s="73"/>
    </row>
    <row r="12" spans="1:3" x14ac:dyDescent="0.2">
      <c r="C12" s="77"/>
    </row>
    <row r="13" spans="1:3" x14ac:dyDescent="0.2">
      <c r="C13" s="77"/>
    </row>
    <row r="14" spans="1:3" x14ac:dyDescent="0.2">
      <c r="B14" s="76"/>
      <c r="C14" s="77"/>
    </row>
    <row r="15" spans="1:3" x14ac:dyDescent="0.2">
      <c r="B15" s="76" t="s">
        <v>10</v>
      </c>
      <c r="C15" s="77"/>
    </row>
    <row r="16" spans="1:3" x14ac:dyDescent="0.2">
      <c r="B16" s="76" t="s">
        <v>53</v>
      </c>
      <c r="C16" s="77"/>
    </row>
    <row r="17" spans="1:7" x14ac:dyDescent="0.2">
      <c r="B17" s="81"/>
      <c r="C17" s="77"/>
    </row>
    <row r="18" spans="1:7" x14ac:dyDescent="0.2">
      <c r="B18" s="78"/>
      <c r="C18" s="77"/>
    </row>
    <row r="19" spans="1:7" x14ac:dyDescent="0.2">
      <c r="C19" s="77"/>
    </row>
    <row r="20" spans="1:7" s="2" customFormat="1" ht="39.75" customHeight="1" x14ac:dyDescent="0.25">
      <c r="A20" s="275" t="s">
        <v>43</v>
      </c>
      <c r="B20" s="276" t="s">
        <v>44</v>
      </c>
      <c r="C20" s="3"/>
      <c r="D20" s="3"/>
      <c r="E20" s="277" t="s">
        <v>45</v>
      </c>
    </row>
    <row r="21" spans="1:7" s="2" customFormat="1" ht="15" x14ac:dyDescent="0.25">
      <c r="A21" s="275"/>
      <c r="B21" s="276"/>
      <c r="C21" s="3"/>
      <c r="D21" s="3"/>
      <c r="E21" s="278"/>
    </row>
    <row r="22" spans="1:7" ht="20.100000000000001" customHeight="1" x14ac:dyDescent="0.25">
      <c r="A22" s="71" t="s">
        <v>207</v>
      </c>
      <c r="B22" s="1" t="s">
        <v>498</v>
      </c>
      <c r="C22" s="3"/>
      <c r="D22" s="3"/>
      <c r="E22" s="75">
        <f>'ZU PROMET'!F13</f>
        <v>0</v>
      </c>
      <c r="F22" s="79"/>
      <c r="G22" s="79"/>
    </row>
    <row r="23" spans="1:7" ht="20.100000000000001" customHeight="1" x14ac:dyDescent="0.25">
      <c r="A23" s="71" t="s">
        <v>244</v>
      </c>
      <c r="B23" s="1" t="s">
        <v>242</v>
      </c>
      <c r="C23" s="3"/>
      <c r="D23" s="3"/>
      <c r="E23" s="75">
        <f>'GARAŽNA KLET -1'!F72</f>
        <v>0</v>
      </c>
      <c r="G23" s="79"/>
    </row>
    <row r="24" spans="1:7" ht="19.899999999999999" customHeight="1" x14ac:dyDescent="0.25">
      <c r="A24" s="71" t="s">
        <v>245</v>
      </c>
      <c r="B24" s="1" t="s">
        <v>243</v>
      </c>
      <c r="C24" s="3"/>
      <c r="D24" s="3"/>
      <c r="E24" s="75">
        <f>'GARAŽNA KLET -2'!F60</f>
        <v>0</v>
      </c>
      <c r="G24" s="79"/>
    </row>
    <row r="25" spans="1:7" ht="19.899999999999999" customHeight="1" x14ac:dyDescent="0.25">
      <c r="A25" s="71" t="s">
        <v>355</v>
      </c>
      <c r="B25" s="1" t="s">
        <v>276</v>
      </c>
      <c r="C25" s="3"/>
      <c r="D25" s="3"/>
      <c r="E25" s="75">
        <f>'GARAŽNA KLET -3'!F56</f>
        <v>0</v>
      </c>
      <c r="G25" s="79"/>
    </row>
    <row r="26" spans="1:7" ht="20.100000000000001" customHeight="1" x14ac:dyDescent="0.25">
      <c r="A26" s="71" t="s">
        <v>365</v>
      </c>
      <c r="B26" s="1" t="s">
        <v>491</v>
      </c>
      <c r="C26" s="3"/>
      <c r="D26" s="3"/>
      <c r="E26" s="75">
        <f>'KANAL ODPADNA'!F7</f>
        <v>0</v>
      </c>
      <c r="G26" s="79"/>
    </row>
    <row r="27" spans="1:7" ht="20.100000000000001" customHeight="1" x14ac:dyDescent="0.25">
      <c r="A27" s="71" t="s">
        <v>402</v>
      </c>
      <c r="B27" s="1" t="s">
        <v>490</v>
      </c>
      <c r="C27" s="3"/>
      <c r="D27" s="3"/>
      <c r="E27" s="75">
        <f>'KANAL PADAVINSKA'!F7</f>
        <v>0</v>
      </c>
      <c r="G27" s="79"/>
    </row>
    <row r="28" spans="1:7" ht="20.100000000000001" customHeight="1" x14ac:dyDescent="0.25">
      <c r="A28" s="71" t="s">
        <v>449</v>
      </c>
      <c r="B28" s="1" t="s">
        <v>189</v>
      </c>
      <c r="C28" s="3"/>
      <c r="D28" s="3"/>
      <c r="E28" s="75">
        <f>'KANAL KLET'!F7</f>
        <v>0</v>
      </c>
      <c r="G28" s="79"/>
    </row>
    <row r="29" spans="1:7" ht="20.100000000000001" customHeight="1" thickBot="1" x14ac:dyDescent="0.3">
      <c r="A29" s="271"/>
      <c r="B29" s="272"/>
      <c r="C29" s="273"/>
      <c r="D29" s="273"/>
      <c r="E29" s="274"/>
      <c r="G29" s="79"/>
    </row>
    <row r="30" spans="1:7" ht="15" x14ac:dyDescent="0.25">
      <c r="A30" s="270"/>
      <c r="B30" s="76"/>
      <c r="C30" s="3"/>
      <c r="D30" s="3"/>
      <c r="E30" s="279"/>
      <c r="G30" s="79"/>
    </row>
    <row r="31" spans="1:7" x14ac:dyDescent="0.2">
      <c r="A31" s="270"/>
      <c r="B31" s="280" t="s">
        <v>47</v>
      </c>
      <c r="C31" s="280"/>
      <c r="D31" s="280"/>
      <c r="E31" s="281">
        <f>SUM(E22:E28)</f>
        <v>0</v>
      </c>
      <c r="G31" s="79"/>
    </row>
    <row r="34" spans="1:2" ht="45" x14ac:dyDescent="0.25">
      <c r="A34" s="288"/>
      <c r="B34" s="287" t="s">
        <v>588</v>
      </c>
    </row>
  </sheetData>
  <sheetProtection algorithmName="SHA-512" hashValue="7N/3BUEXTALAMMTGTOy6+c7myr0+LPkJPLWiEJftcbchDbnPRUO1bW4+07pgpAQ73SoVtq90QTOAdQeqUZJelg==" saltValue="VTGi5UyGzkGNJi7lvKzQ1g==" spinCount="100000" sheet="1" objects="1" scenarios="1"/>
  <phoneticPr fontId="8" type="noConversion"/>
  <pageMargins left="0.70866141732283461" right="0.70866141732283461" top="0.74803149606299213" bottom="0.74803149606299213" header="0.31496062992125984" footer="0.31496062992125984"/>
  <pageSetup paperSize="9" scale="99" fitToHeight="0" orientation="portrait" r:id="rId1"/>
  <headerFooter alignWithMargins="0">
    <oddHeader>&amp;C&amp;G</oddHeader>
    <oddFooter>&amp;LAP LJ - FAZA B - GOI DELA&amp;C&amp;A&amp;R&amp;"Arial,Navadno"&amp;10 &amp;P /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212"/>
  <sheetViews>
    <sheetView showGridLines="0" view="pageLayout" topLeftCell="A185" zoomScale="130" zoomScaleNormal="100" zoomScaleSheetLayoutView="100" zoomScalePageLayoutView="130" workbookViewId="0">
      <selection activeCellId="1" sqref="F1:XFD1048576 A1:D1048576"/>
    </sheetView>
  </sheetViews>
  <sheetFormatPr defaultColWidth="9.28515625" defaultRowHeight="12.75" x14ac:dyDescent="0.2"/>
  <cols>
    <col min="1" max="1" width="7.7109375" style="139" bestFit="1" customWidth="1"/>
    <col min="2" max="2" width="45.7109375" style="139" customWidth="1"/>
    <col min="3" max="3" width="5.28515625" style="152" bestFit="1" customWidth="1"/>
    <col min="4" max="4" width="7.85546875" style="153" bestFit="1" customWidth="1"/>
    <col min="5" max="5" width="5.85546875" style="290" bestFit="1" customWidth="1"/>
    <col min="6" max="6" width="12.7109375" style="154" customWidth="1"/>
    <col min="7" max="7" width="13.7109375" style="248" customWidth="1"/>
    <col min="8" max="8" width="16.5703125" style="155" hidden="1" customWidth="1"/>
    <col min="9" max="9" width="11.5703125" style="139" hidden="1" customWidth="1"/>
    <col min="10" max="10" width="7.7109375" style="139" hidden="1" customWidth="1"/>
    <col min="11" max="11" width="7.28515625" style="139" hidden="1" customWidth="1"/>
    <col min="12" max="12" width="9.7109375" style="144" hidden="1" customWidth="1"/>
    <col min="13" max="13" width="7.42578125" style="144" hidden="1" customWidth="1"/>
    <col min="14" max="14" width="7.5703125" style="144" hidden="1" customWidth="1"/>
    <col min="15" max="15" width="10.7109375" style="144" hidden="1" customWidth="1"/>
    <col min="16" max="17" width="7.7109375" style="144" hidden="1" customWidth="1"/>
    <col min="18" max="18" width="9.42578125" style="144" hidden="1" customWidth="1"/>
    <col min="19" max="19" width="8.28515625" style="144" hidden="1" customWidth="1"/>
    <col min="20" max="20" width="10.5703125" style="144" hidden="1" customWidth="1"/>
    <col min="21" max="21" width="13.42578125" style="139" hidden="1" customWidth="1"/>
    <col min="22" max="22" width="13.42578125" style="144" hidden="1" customWidth="1"/>
    <col min="23" max="23" width="9.28515625" style="144" hidden="1" customWidth="1"/>
    <col min="24" max="24" width="9.28515625" style="139" customWidth="1"/>
    <col min="25" max="16384" width="9.28515625" style="139"/>
  </cols>
  <sheetData>
    <row r="1" spans="1:26" ht="15" x14ac:dyDescent="0.25">
      <c r="B1" s="140"/>
      <c r="C1" s="141"/>
      <c r="D1" s="141"/>
      <c r="E1" s="289"/>
      <c r="F1" s="142"/>
      <c r="G1" s="143"/>
      <c r="H1" s="3"/>
      <c r="I1" s="3"/>
      <c r="J1" s="3"/>
      <c r="K1" s="3"/>
      <c r="L1" s="3"/>
      <c r="M1" s="3"/>
      <c r="O1" s="145"/>
      <c r="P1" s="145"/>
      <c r="Q1" s="145"/>
      <c r="R1" s="145"/>
      <c r="S1" s="145"/>
    </row>
    <row r="2" spans="1:26" x14ac:dyDescent="0.2">
      <c r="A2" s="140"/>
      <c r="B2" s="140"/>
      <c r="C2" s="141"/>
      <c r="D2" s="141"/>
      <c r="E2" s="289"/>
      <c r="F2" s="142"/>
      <c r="G2" s="143"/>
      <c r="H2" s="146" t="s">
        <v>81</v>
      </c>
      <c r="I2" s="147" t="s">
        <v>48</v>
      </c>
      <c r="J2" s="148" t="s">
        <v>8</v>
      </c>
      <c r="K2" s="148" t="s">
        <v>61</v>
      </c>
      <c r="L2" s="149" t="s">
        <v>49</v>
      </c>
      <c r="M2" s="149" t="s">
        <v>86</v>
      </c>
      <c r="N2" s="149" t="s">
        <v>192</v>
      </c>
      <c r="O2" s="150" t="s">
        <v>87</v>
      </c>
      <c r="P2" s="150" t="s">
        <v>89</v>
      </c>
      <c r="Q2" s="150" t="s">
        <v>89</v>
      </c>
      <c r="R2" s="150" t="s">
        <v>147</v>
      </c>
      <c r="S2" s="150" t="s">
        <v>93</v>
      </c>
      <c r="T2" s="150" t="s">
        <v>148</v>
      </c>
      <c r="U2" s="151" t="s">
        <v>149</v>
      </c>
      <c r="V2" s="150" t="s">
        <v>96</v>
      </c>
      <c r="W2" s="150" t="s">
        <v>150</v>
      </c>
    </row>
    <row r="3" spans="1:26" x14ac:dyDescent="0.2">
      <c r="G3" s="143"/>
      <c r="H3" s="155" t="s">
        <v>144</v>
      </c>
      <c r="I3" s="139" t="s">
        <v>75</v>
      </c>
      <c r="J3" s="156">
        <v>0</v>
      </c>
      <c r="K3" s="139">
        <v>0.75</v>
      </c>
      <c r="L3" s="144">
        <v>0.25</v>
      </c>
      <c r="M3" s="144">
        <f>J3*L3*1.2</f>
        <v>0</v>
      </c>
      <c r="N3" s="144">
        <f>J3*1.2</f>
        <v>0</v>
      </c>
      <c r="O3" s="144">
        <f>J3*1.2</f>
        <v>0</v>
      </c>
      <c r="P3" s="157">
        <f>J3*0.4*1.2</f>
        <v>0</v>
      </c>
      <c r="Q3" s="152">
        <f t="shared" ref="Q3:Q8" si="0">J3*P3*1.2</f>
        <v>0</v>
      </c>
      <c r="R3" s="144">
        <v>0</v>
      </c>
      <c r="S3" s="144">
        <v>0</v>
      </c>
      <c r="W3" s="152">
        <f>J3*K3*1.3</f>
        <v>0</v>
      </c>
    </row>
    <row r="4" spans="1:26" x14ac:dyDescent="0.2">
      <c r="A4" s="158" t="s">
        <v>207</v>
      </c>
      <c r="B4" s="140" t="s">
        <v>138</v>
      </c>
      <c r="C4" s="141"/>
      <c r="D4" s="141"/>
      <c r="E4" s="289"/>
      <c r="F4" s="142"/>
      <c r="G4" s="143"/>
      <c r="H4" s="155" t="s">
        <v>145</v>
      </c>
      <c r="I4" s="139" t="s">
        <v>104</v>
      </c>
      <c r="J4" s="156">
        <v>0</v>
      </c>
      <c r="K4" s="139">
        <v>0</v>
      </c>
      <c r="L4" s="144">
        <v>0.25</v>
      </c>
      <c r="M4" s="144">
        <f>J4*L4*1.2</f>
        <v>0</v>
      </c>
      <c r="N4" s="144">
        <v>0</v>
      </c>
      <c r="O4" s="144">
        <v>0</v>
      </c>
      <c r="P4" s="157">
        <v>0</v>
      </c>
      <c r="Q4" s="152">
        <f t="shared" si="0"/>
        <v>0</v>
      </c>
      <c r="R4" s="144">
        <v>0</v>
      </c>
      <c r="S4" s="144">
        <f>J4*1.2</f>
        <v>0</v>
      </c>
      <c r="W4" s="152">
        <f>J4*K4*1.3</f>
        <v>0</v>
      </c>
    </row>
    <row r="5" spans="1:26" x14ac:dyDescent="0.2">
      <c r="A5" s="140"/>
      <c r="B5" s="140"/>
      <c r="C5" s="141"/>
      <c r="D5" s="141"/>
      <c r="E5" s="289"/>
      <c r="F5" s="142"/>
      <c r="G5" s="159"/>
      <c r="H5" s="155" t="s">
        <v>144</v>
      </c>
      <c r="I5" s="139" t="s">
        <v>143</v>
      </c>
      <c r="J5" s="156">
        <v>0</v>
      </c>
      <c r="K5" s="139">
        <v>0.7</v>
      </c>
      <c r="L5" s="144">
        <v>0.25</v>
      </c>
      <c r="M5" s="144">
        <f>J5*L5*1.2</f>
        <v>0</v>
      </c>
      <c r="N5" s="144">
        <f>J5*1.2</f>
        <v>0</v>
      </c>
      <c r="O5" s="144">
        <f>J5*1.2</f>
        <v>0</v>
      </c>
      <c r="P5" s="157">
        <f>J5*0.4*1.2</f>
        <v>0</v>
      </c>
      <c r="Q5" s="152">
        <f t="shared" si="0"/>
        <v>0</v>
      </c>
      <c r="R5" s="144">
        <v>0</v>
      </c>
      <c r="S5" s="144">
        <v>0</v>
      </c>
      <c r="W5" s="152">
        <f>J5*K5*1.3</f>
        <v>0</v>
      </c>
    </row>
    <row r="6" spans="1:26" x14ac:dyDescent="0.2">
      <c r="A6" s="160" t="s">
        <v>35</v>
      </c>
      <c r="B6" s="160" t="s">
        <v>39</v>
      </c>
      <c r="C6" s="6"/>
      <c r="D6" s="6"/>
      <c r="E6" s="291"/>
      <c r="F6" s="161">
        <f>F35</f>
        <v>0</v>
      </c>
      <c r="G6" s="159"/>
      <c r="H6" s="146" t="s">
        <v>146</v>
      </c>
      <c r="J6" s="156"/>
      <c r="Q6" s="152">
        <f t="shared" si="0"/>
        <v>0</v>
      </c>
      <c r="W6" s="152"/>
    </row>
    <row r="7" spans="1:26" x14ac:dyDescent="0.2">
      <c r="A7" s="160" t="s">
        <v>28</v>
      </c>
      <c r="B7" s="160" t="s">
        <v>0</v>
      </c>
      <c r="C7" s="6"/>
      <c r="D7" s="6"/>
      <c r="E7" s="291"/>
      <c r="F7" s="161">
        <f>F72</f>
        <v>0</v>
      </c>
      <c r="G7" s="159"/>
      <c r="H7" s="155" t="s">
        <v>300</v>
      </c>
      <c r="I7" s="155" t="s">
        <v>299</v>
      </c>
      <c r="J7" s="162">
        <v>1056.5</v>
      </c>
      <c r="K7" s="155">
        <v>0.79</v>
      </c>
      <c r="L7" s="152">
        <v>0.25</v>
      </c>
      <c r="M7" s="152">
        <f>J7*L7*1.2</f>
        <v>316.95</v>
      </c>
      <c r="N7" s="152">
        <f>J7*1.2</f>
        <v>1267.8</v>
      </c>
      <c r="O7" s="152">
        <f>J7*1.1</f>
        <v>1162.1500000000001</v>
      </c>
      <c r="P7" s="163">
        <v>0.6</v>
      </c>
      <c r="Q7" s="152">
        <f t="shared" si="0"/>
        <v>760.68</v>
      </c>
      <c r="R7" s="152">
        <v>0</v>
      </c>
      <c r="S7" s="152">
        <v>0</v>
      </c>
      <c r="W7" s="152">
        <f>J7*(K7-0.1)*1.2</f>
        <v>874.78200000000004</v>
      </c>
      <c r="X7" s="164"/>
    </row>
    <row r="8" spans="1:26" x14ac:dyDescent="0.2">
      <c r="A8" s="160" t="s">
        <v>56</v>
      </c>
      <c r="B8" s="160" t="s">
        <v>42</v>
      </c>
      <c r="C8" s="6"/>
      <c r="D8" s="6"/>
      <c r="E8" s="291"/>
      <c r="F8" s="161">
        <f>F101</f>
        <v>0</v>
      </c>
      <c r="G8" s="159"/>
      <c r="H8" s="165" t="s">
        <v>145</v>
      </c>
      <c r="I8" s="165" t="s">
        <v>88</v>
      </c>
      <c r="J8" s="166">
        <v>0</v>
      </c>
      <c r="K8" s="165">
        <v>0</v>
      </c>
      <c r="L8" s="167">
        <v>0.46</v>
      </c>
      <c r="M8" s="167">
        <f>J8*L8*1.2</f>
        <v>0</v>
      </c>
      <c r="N8" s="167">
        <v>0</v>
      </c>
      <c r="O8" s="167">
        <v>0</v>
      </c>
      <c r="P8" s="168">
        <v>0</v>
      </c>
      <c r="Q8" s="167">
        <f t="shared" si="0"/>
        <v>0</v>
      </c>
      <c r="R8" s="167">
        <f>J8*1.2</f>
        <v>0</v>
      </c>
      <c r="S8" s="167">
        <f>R8</f>
        <v>0</v>
      </c>
      <c r="T8" s="169"/>
      <c r="U8" s="170"/>
      <c r="V8" s="169"/>
      <c r="W8" s="167">
        <f>J8*K8*1.1</f>
        <v>0</v>
      </c>
      <c r="X8" s="164"/>
      <c r="Z8" s="151"/>
    </row>
    <row r="9" spans="1:26" x14ac:dyDescent="0.2">
      <c r="A9" s="160" t="s">
        <v>16</v>
      </c>
      <c r="B9" s="160" t="s">
        <v>41</v>
      </c>
      <c r="C9" s="6"/>
      <c r="D9" s="6"/>
      <c r="E9" s="291"/>
      <c r="F9" s="161">
        <f>F119</f>
        <v>0</v>
      </c>
      <c r="G9" s="159"/>
      <c r="H9" s="151"/>
      <c r="I9" s="155"/>
      <c r="J9" s="162"/>
      <c r="M9" s="144">
        <f>SUM(M3:M8)</f>
        <v>316.95</v>
      </c>
      <c r="N9" s="144">
        <f>SUM(N3:N8)</f>
        <v>1267.8</v>
      </c>
      <c r="O9" s="144">
        <f>SUM(O3:O8)</f>
        <v>1162.1500000000001</v>
      </c>
      <c r="Q9" s="144">
        <f t="shared" ref="Q9:W9" si="1">SUM(Q3:Q8)</f>
        <v>760.68</v>
      </c>
      <c r="R9" s="144">
        <f t="shared" si="1"/>
        <v>0</v>
      </c>
      <c r="S9" s="144">
        <f t="shared" si="1"/>
        <v>0</v>
      </c>
      <c r="T9" s="144">
        <f t="shared" si="1"/>
        <v>0</v>
      </c>
      <c r="U9" s="144">
        <f t="shared" si="1"/>
        <v>0</v>
      </c>
      <c r="V9" s="144">
        <f t="shared" si="1"/>
        <v>0</v>
      </c>
      <c r="W9" s="144">
        <f t="shared" si="1"/>
        <v>874.78200000000004</v>
      </c>
    </row>
    <row r="10" spans="1:26" x14ac:dyDescent="0.2">
      <c r="A10" s="160" t="s">
        <v>15</v>
      </c>
      <c r="B10" s="7" t="s">
        <v>14</v>
      </c>
      <c r="C10" s="6"/>
      <c r="D10" s="6"/>
      <c r="E10" s="291"/>
      <c r="F10" s="161">
        <f>F145</f>
        <v>0</v>
      </c>
      <c r="G10" s="159"/>
      <c r="J10" s="156"/>
      <c r="P10" s="157"/>
      <c r="Q10" s="152"/>
      <c r="T10" s="171"/>
      <c r="U10" s="172"/>
      <c r="V10" s="171"/>
      <c r="W10" s="152"/>
    </row>
    <row r="11" spans="1:26" x14ac:dyDescent="0.2">
      <c r="A11" s="160" t="s">
        <v>13</v>
      </c>
      <c r="B11" s="7" t="s">
        <v>40</v>
      </c>
      <c r="C11" s="6"/>
      <c r="D11" s="6"/>
      <c r="E11" s="291"/>
      <c r="F11" s="161">
        <f>F199</f>
        <v>0</v>
      </c>
      <c r="G11" s="159"/>
      <c r="I11" s="155"/>
      <c r="J11" s="162"/>
      <c r="K11" s="155"/>
      <c r="L11" s="152"/>
      <c r="M11" s="152"/>
      <c r="N11" s="152"/>
      <c r="O11" s="152"/>
      <c r="P11" s="163"/>
      <c r="Q11" s="152"/>
      <c r="R11" s="152"/>
      <c r="S11" s="152"/>
      <c r="T11" s="171"/>
      <c r="U11" s="172"/>
      <c r="V11" s="171"/>
      <c r="W11" s="152"/>
    </row>
    <row r="12" spans="1:26" x14ac:dyDescent="0.2">
      <c r="A12" s="173" t="s">
        <v>205</v>
      </c>
      <c r="B12" s="174" t="s">
        <v>62</v>
      </c>
      <c r="C12" s="175"/>
      <c r="D12" s="175"/>
      <c r="E12" s="292"/>
      <c r="F12" s="176">
        <f>F209</f>
        <v>0</v>
      </c>
      <c r="G12" s="159"/>
      <c r="I12" s="155"/>
      <c r="J12" s="162"/>
      <c r="K12" s="155"/>
      <c r="L12" s="152"/>
      <c r="M12" s="152"/>
      <c r="N12" s="152"/>
      <c r="O12" s="152"/>
      <c r="P12" s="163"/>
      <c r="Q12" s="152"/>
      <c r="R12" s="152"/>
      <c r="S12" s="152"/>
      <c r="T12" s="177"/>
      <c r="U12" s="178"/>
      <c r="V12" s="177"/>
      <c r="W12" s="152"/>
    </row>
    <row r="13" spans="1:26" x14ac:dyDescent="0.2">
      <c r="A13" s="140"/>
      <c r="B13" s="160" t="s">
        <v>5</v>
      </c>
      <c r="C13" s="141"/>
      <c r="D13" s="141"/>
      <c r="E13" s="289"/>
      <c r="F13" s="161">
        <f>SUM(F6:F12)</f>
        <v>0</v>
      </c>
      <c r="G13" s="159"/>
      <c r="H13" s="146"/>
      <c r="J13" s="156"/>
      <c r="P13" s="157"/>
      <c r="Q13" s="152"/>
      <c r="T13" s="177"/>
      <c r="U13" s="178"/>
      <c r="V13" s="177"/>
      <c r="W13" s="152"/>
    </row>
    <row r="14" spans="1:26" ht="13.5" thickBot="1" x14ac:dyDescent="0.25">
      <c r="A14" s="140"/>
      <c r="B14" s="179"/>
      <c r="C14" s="141"/>
      <c r="D14" s="141"/>
      <c r="E14" s="289"/>
      <c r="F14" s="161"/>
      <c r="G14" s="159"/>
      <c r="H14" s="180" t="s">
        <v>106</v>
      </c>
      <c r="I14" s="181">
        <f>250*0.2*1.1</f>
        <v>55.000000000000007</v>
      </c>
      <c r="J14" s="182" t="s">
        <v>6</v>
      </c>
      <c r="O14" s="157"/>
      <c r="P14" s="157"/>
      <c r="Q14" s="152"/>
      <c r="S14" s="152"/>
      <c r="U14" s="144"/>
      <c r="W14" s="152"/>
    </row>
    <row r="15" spans="1:26" ht="26.25" thickBot="1" x14ac:dyDescent="0.25">
      <c r="A15" s="183" t="s">
        <v>1</v>
      </c>
      <c r="B15" s="184" t="s">
        <v>2</v>
      </c>
      <c r="C15" s="185" t="s">
        <v>3</v>
      </c>
      <c r="D15" s="185" t="s">
        <v>4</v>
      </c>
      <c r="E15" s="293" t="s">
        <v>60</v>
      </c>
      <c r="F15" s="186" t="s">
        <v>59</v>
      </c>
      <c r="G15" s="143"/>
      <c r="H15" s="139"/>
      <c r="J15" s="156"/>
      <c r="P15" s="157"/>
      <c r="Q15" s="152"/>
      <c r="S15" s="152"/>
      <c r="U15" s="144"/>
      <c r="W15" s="152"/>
    </row>
    <row r="16" spans="1:26" x14ac:dyDescent="0.2">
      <c r="A16" s="140"/>
      <c r="B16" s="140"/>
      <c r="C16" s="141"/>
      <c r="D16" s="141"/>
      <c r="E16" s="289"/>
      <c r="F16" s="142"/>
      <c r="G16" s="143"/>
      <c r="H16" s="151"/>
    </row>
    <row r="17" spans="1:23" ht="76.5" x14ac:dyDescent="0.2">
      <c r="A17" s="140"/>
      <c r="B17" s="187" t="s">
        <v>46</v>
      </c>
      <c r="C17" s="141"/>
      <c r="D17" s="141"/>
      <c r="E17" s="289"/>
      <c r="F17" s="142"/>
      <c r="G17" s="143"/>
      <c r="I17" s="188"/>
      <c r="J17" s="189"/>
      <c r="K17" s="188"/>
      <c r="L17" s="190"/>
      <c r="M17" s="191"/>
      <c r="O17" s="190"/>
      <c r="P17" s="190"/>
      <c r="Q17" s="152"/>
      <c r="R17" s="190"/>
      <c r="W17" s="152"/>
    </row>
    <row r="18" spans="1:23" x14ac:dyDescent="0.2">
      <c r="A18" s="140"/>
      <c r="B18" s="140"/>
      <c r="C18" s="141"/>
      <c r="D18" s="141"/>
      <c r="E18" s="289"/>
      <c r="F18" s="142"/>
      <c r="G18" s="143"/>
      <c r="H18" s="139"/>
      <c r="I18" s="188"/>
      <c r="J18" s="189"/>
      <c r="K18" s="188"/>
      <c r="L18" s="190"/>
      <c r="M18" s="191"/>
      <c r="O18" s="190"/>
      <c r="P18" s="190"/>
      <c r="Q18" s="190"/>
      <c r="R18" s="190"/>
      <c r="S18" s="152"/>
      <c r="W18" s="152"/>
    </row>
    <row r="19" spans="1:23" x14ac:dyDescent="0.2">
      <c r="A19" s="140" t="s">
        <v>35</v>
      </c>
      <c r="B19" s="140" t="s">
        <v>39</v>
      </c>
      <c r="C19" s="6"/>
      <c r="D19" s="6"/>
      <c r="E19" s="291"/>
      <c r="F19" s="161"/>
      <c r="G19" s="159"/>
    </row>
    <row r="20" spans="1:23" x14ac:dyDescent="0.2">
      <c r="A20" s="140"/>
      <c r="B20" s="140"/>
      <c r="C20" s="6"/>
      <c r="D20" s="6"/>
      <c r="E20" s="291"/>
      <c r="F20" s="161"/>
      <c r="G20" s="159"/>
    </row>
    <row r="21" spans="1:23" x14ac:dyDescent="0.2">
      <c r="A21" s="140" t="s">
        <v>38</v>
      </c>
      <c r="B21" s="140" t="s">
        <v>68</v>
      </c>
      <c r="C21" s="6"/>
      <c r="D21" s="6"/>
      <c r="E21" s="291"/>
      <c r="F21" s="161"/>
      <c r="G21" s="159"/>
    </row>
    <row r="22" spans="1:23" s="172" customFormat="1" x14ac:dyDescent="0.2">
      <c r="A22" s="140"/>
      <c r="B22" s="192"/>
      <c r="C22" s="193"/>
      <c r="D22" s="193"/>
      <c r="E22" s="294"/>
      <c r="F22" s="194"/>
      <c r="G22" s="195"/>
    </row>
    <row r="23" spans="1:23" s="172" customFormat="1" ht="38.25" x14ac:dyDescent="0.2">
      <c r="A23" s="160" t="s">
        <v>69</v>
      </c>
      <c r="B23" s="7" t="s">
        <v>66</v>
      </c>
      <c r="C23" s="6" t="s">
        <v>36</v>
      </c>
      <c r="D23" s="6">
        <v>120</v>
      </c>
      <c r="E23" s="295">
        <v>0</v>
      </c>
      <c r="F23" s="194">
        <f>D23*$E23</f>
        <v>0</v>
      </c>
      <c r="G23" s="159"/>
    </row>
    <row r="24" spans="1:23" s="178" customFormat="1" x14ac:dyDescent="0.25">
      <c r="A24" s="140"/>
      <c r="B24" s="140"/>
      <c r="C24" s="141"/>
      <c r="D24" s="141"/>
      <c r="E24" s="289"/>
      <c r="F24" s="142"/>
      <c r="G24" s="159"/>
    </row>
    <row r="25" spans="1:23" s="178" customFormat="1" x14ac:dyDescent="0.25">
      <c r="A25" s="140" t="s">
        <v>37</v>
      </c>
      <c r="B25" s="140" t="s">
        <v>67</v>
      </c>
      <c r="C25" s="6"/>
      <c r="D25" s="6"/>
      <c r="E25" s="291"/>
      <c r="F25" s="161"/>
      <c r="G25" s="196"/>
    </row>
    <row r="26" spans="1:23" s="178" customFormat="1" ht="38.25" x14ac:dyDescent="0.25">
      <c r="A26" s="140"/>
      <c r="B26" s="197" t="s">
        <v>311</v>
      </c>
      <c r="C26" s="6"/>
      <c r="D26" s="6"/>
      <c r="E26" s="291"/>
      <c r="F26" s="161"/>
      <c r="G26" s="159"/>
    </row>
    <row r="27" spans="1:23" s="178" customFormat="1" ht="63.75" x14ac:dyDescent="0.25">
      <c r="A27" s="140"/>
      <c r="B27" s="197" t="s">
        <v>246</v>
      </c>
      <c r="C27" s="6"/>
      <c r="D27" s="6"/>
      <c r="E27" s="291"/>
      <c r="F27" s="161"/>
      <c r="G27" s="159"/>
    </row>
    <row r="28" spans="1:23" s="178" customFormat="1" x14ac:dyDescent="0.2">
      <c r="A28" s="140"/>
      <c r="B28" s="140"/>
      <c r="C28" s="6"/>
      <c r="D28" s="6"/>
      <c r="E28" s="291"/>
      <c r="F28" s="161"/>
      <c r="G28" s="159"/>
      <c r="H28" s="155"/>
      <c r="I28" s="155"/>
      <c r="J28" s="162"/>
      <c r="K28" s="155"/>
      <c r="L28" s="152"/>
      <c r="M28" s="152"/>
      <c r="N28" s="152"/>
      <c r="O28" s="152"/>
      <c r="P28" s="163"/>
      <c r="Q28" s="163"/>
      <c r="R28" s="152"/>
      <c r="S28" s="152"/>
      <c r="T28" s="177"/>
      <c r="V28" s="177"/>
      <c r="W28" s="144"/>
    </row>
    <row r="29" spans="1:23" s="178" customFormat="1" ht="25.5" x14ac:dyDescent="0.25">
      <c r="A29" s="160" t="s">
        <v>70</v>
      </c>
      <c r="B29" s="198" t="s">
        <v>317</v>
      </c>
      <c r="C29" s="177" t="s">
        <v>7</v>
      </c>
      <c r="D29" s="177">
        <v>40</v>
      </c>
      <c r="E29" s="295">
        <v>0</v>
      </c>
      <c r="F29" s="194">
        <f>D29*$E29</f>
        <v>0</v>
      </c>
      <c r="G29" s="196"/>
    </row>
    <row r="30" spans="1:23" x14ac:dyDescent="0.2">
      <c r="A30" s="140"/>
      <c r="B30" s="140"/>
      <c r="C30" s="6"/>
      <c r="D30" s="6"/>
      <c r="E30" s="291"/>
      <c r="F30" s="161"/>
      <c r="G30" s="196"/>
    </row>
    <row r="31" spans="1:23" ht="25.5" x14ac:dyDescent="0.2">
      <c r="A31" s="160" t="s">
        <v>71</v>
      </c>
      <c r="B31" s="198" t="s">
        <v>203</v>
      </c>
      <c r="C31" s="177" t="s">
        <v>7</v>
      </c>
      <c r="D31" s="177">
        <f>D29</f>
        <v>40</v>
      </c>
      <c r="E31" s="295">
        <v>0</v>
      </c>
      <c r="F31" s="194">
        <f>D31*$E31</f>
        <v>0</v>
      </c>
      <c r="G31" s="143"/>
    </row>
    <row r="32" spans="1:23" x14ac:dyDescent="0.2">
      <c r="A32" s="160"/>
      <c r="B32" s="198"/>
      <c r="C32" s="177"/>
      <c r="D32" s="177"/>
      <c r="E32" s="296"/>
      <c r="F32" s="194"/>
      <c r="G32" s="159"/>
      <c r="H32" s="139"/>
      <c r="J32" s="156"/>
      <c r="P32" s="157"/>
      <c r="Q32" s="157"/>
      <c r="S32" s="152"/>
      <c r="U32" s="144"/>
    </row>
    <row r="33" spans="1:23" ht="51" x14ac:dyDescent="0.2">
      <c r="A33" s="160" t="s">
        <v>151</v>
      </c>
      <c r="B33" s="198" t="s">
        <v>494</v>
      </c>
      <c r="C33" s="177" t="s">
        <v>8</v>
      </c>
      <c r="D33" s="177">
        <v>655</v>
      </c>
      <c r="E33" s="295">
        <v>0</v>
      </c>
      <c r="F33" s="194">
        <f>D33*$E33</f>
        <v>0</v>
      </c>
      <c r="G33" s="159"/>
      <c r="H33" s="139">
        <f>20+635</f>
        <v>655</v>
      </c>
      <c r="J33" s="156"/>
      <c r="P33" s="157"/>
      <c r="Q33" s="157"/>
      <c r="S33" s="152"/>
      <c r="U33" s="144"/>
    </row>
    <row r="34" spans="1:23" x14ac:dyDescent="0.2">
      <c r="A34" s="199"/>
      <c r="B34" s="200"/>
      <c r="C34" s="201"/>
      <c r="D34" s="201"/>
      <c r="E34" s="297"/>
      <c r="F34" s="202"/>
      <c r="G34" s="159"/>
      <c r="I34" s="203"/>
    </row>
    <row r="35" spans="1:23" x14ac:dyDescent="0.2">
      <c r="A35" s="140" t="s">
        <v>35</v>
      </c>
      <c r="B35" s="140" t="s">
        <v>34</v>
      </c>
      <c r="C35" s="141"/>
      <c r="D35" s="141"/>
      <c r="E35" s="289"/>
      <c r="F35" s="204">
        <f>SUM(F23:F33)</f>
        <v>0</v>
      </c>
      <c r="G35" s="159"/>
      <c r="I35" s="203"/>
    </row>
    <row r="36" spans="1:23" s="172" customFormat="1" x14ac:dyDescent="0.2">
      <c r="A36" s="140"/>
      <c r="B36" s="140"/>
      <c r="C36" s="6"/>
      <c r="D36" s="6"/>
      <c r="E36" s="291"/>
      <c r="F36" s="194"/>
      <c r="G36" s="159"/>
      <c r="H36" s="203"/>
      <c r="I36" s="203"/>
      <c r="J36" s="139"/>
      <c r="K36" s="139"/>
      <c r="L36" s="144"/>
      <c r="M36" s="144"/>
      <c r="N36" s="144"/>
      <c r="O36" s="144"/>
      <c r="P36" s="144"/>
      <c r="Q36" s="144"/>
      <c r="R36" s="144"/>
      <c r="S36" s="144"/>
      <c r="T36" s="144"/>
      <c r="U36" s="139"/>
      <c r="V36" s="144"/>
      <c r="W36" s="171"/>
    </row>
    <row r="37" spans="1:23" x14ac:dyDescent="0.2">
      <c r="A37" s="140" t="s">
        <v>28</v>
      </c>
      <c r="B37" s="140" t="s">
        <v>0</v>
      </c>
      <c r="C37" s="6"/>
      <c r="D37" s="6"/>
      <c r="E37" s="291"/>
      <c r="F37" s="194"/>
      <c r="G37" s="159"/>
      <c r="I37" s="203"/>
      <c r="T37" s="171"/>
      <c r="U37" s="172"/>
      <c r="V37" s="171"/>
      <c r="W37" s="171"/>
    </row>
    <row r="38" spans="1:23" s="205" customFormat="1" x14ac:dyDescent="0.2">
      <c r="A38" s="140"/>
      <c r="B38" s="140"/>
      <c r="C38" s="6"/>
      <c r="D38" s="6"/>
      <c r="E38" s="291"/>
      <c r="F38" s="194"/>
      <c r="G38" s="159"/>
      <c r="H38" s="203"/>
      <c r="I38" s="203"/>
      <c r="J38" s="139"/>
      <c r="K38" s="139"/>
      <c r="L38" s="144"/>
      <c r="M38" s="144"/>
      <c r="N38" s="144"/>
      <c r="O38" s="144"/>
      <c r="P38" s="144"/>
      <c r="Q38" s="144"/>
      <c r="R38" s="144"/>
      <c r="S38" s="144"/>
      <c r="T38" s="171"/>
      <c r="U38" s="172"/>
      <c r="V38" s="171"/>
      <c r="W38" s="144"/>
    </row>
    <row r="39" spans="1:23" ht="38.25" x14ac:dyDescent="0.2">
      <c r="A39" s="140"/>
      <c r="B39" s="7" t="s">
        <v>312</v>
      </c>
      <c r="C39" s="6"/>
      <c r="D39" s="6"/>
      <c r="E39" s="291"/>
      <c r="F39" s="194"/>
      <c r="G39" s="159"/>
      <c r="I39" s="203"/>
      <c r="W39" s="206"/>
    </row>
    <row r="40" spans="1:23" s="205" customFormat="1" ht="76.5" x14ac:dyDescent="0.2">
      <c r="A40" s="160"/>
      <c r="B40" s="7" t="s">
        <v>313</v>
      </c>
      <c r="C40" s="6"/>
      <c r="D40" s="6"/>
      <c r="E40" s="291"/>
      <c r="F40" s="194"/>
      <c r="G40" s="159"/>
      <c r="H40" s="203"/>
      <c r="I40" s="203"/>
      <c r="J40" s="139"/>
      <c r="K40" s="139"/>
      <c r="L40" s="144"/>
      <c r="M40" s="144"/>
      <c r="N40" s="144"/>
      <c r="O40" s="144"/>
      <c r="P40" s="144"/>
      <c r="Q40" s="144"/>
      <c r="R40" s="144"/>
      <c r="S40" s="144"/>
      <c r="T40" s="207"/>
      <c r="V40" s="206"/>
      <c r="W40" s="144"/>
    </row>
    <row r="41" spans="1:23" x14ac:dyDescent="0.2">
      <c r="A41" s="160"/>
      <c r="B41" s="7"/>
      <c r="C41" s="6"/>
      <c r="D41" s="6"/>
      <c r="E41" s="291"/>
      <c r="F41" s="194"/>
      <c r="G41" s="159"/>
      <c r="I41" s="203"/>
      <c r="W41" s="206"/>
    </row>
    <row r="42" spans="1:23" x14ac:dyDescent="0.2">
      <c r="A42" s="140" t="s">
        <v>58</v>
      </c>
      <c r="B42" s="140" t="s">
        <v>33</v>
      </c>
      <c r="C42" s="6"/>
      <c r="D42" s="6"/>
      <c r="E42" s="291"/>
      <c r="F42" s="194"/>
      <c r="G42" s="159"/>
      <c r="I42" s="203"/>
      <c r="T42" s="207"/>
      <c r="U42" s="205"/>
      <c r="V42" s="206"/>
    </row>
    <row r="43" spans="1:23" x14ac:dyDescent="0.2">
      <c r="A43" s="140"/>
      <c r="B43" s="7"/>
      <c r="C43" s="6"/>
      <c r="D43" s="6"/>
      <c r="E43" s="291"/>
      <c r="F43" s="194"/>
      <c r="G43" s="159"/>
      <c r="I43" s="203"/>
    </row>
    <row r="44" spans="1:23" ht="25.5" x14ac:dyDescent="0.2">
      <c r="A44" s="208" t="s">
        <v>32</v>
      </c>
      <c r="B44" s="7" t="s">
        <v>502</v>
      </c>
      <c r="C44" s="6" t="s">
        <v>6</v>
      </c>
      <c r="D44" s="6">
        <v>875</v>
      </c>
      <c r="E44" s="295">
        <v>0</v>
      </c>
      <c r="F44" s="194">
        <f>D44*$E44</f>
        <v>0</v>
      </c>
      <c r="G44" s="159"/>
      <c r="H44" s="155">
        <f>W9</f>
        <v>874.78200000000004</v>
      </c>
      <c r="I44" s="203"/>
    </row>
    <row r="45" spans="1:23" x14ac:dyDescent="0.2">
      <c r="A45" s="140"/>
      <c r="B45" s="7"/>
      <c r="C45" s="6"/>
      <c r="D45" s="6"/>
      <c r="E45" s="291"/>
      <c r="F45" s="194"/>
      <c r="G45" s="159"/>
      <c r="I45" s="203"/>
    </row>
    <row r="46" spans="1:23" ht="25.5" x14ac:dyDescent="0.2">
      <c r="A46" s="208" t="s">
        <v>199</v>
      </c>
      <c r="B46" s="7" t="s">
        <v>204</v>
      </c>
      <c r="C46" s="6" t="s">
        <v>6</v>
      </c>
      <c r="D46" s="6">
        <f>D44</f>
        <v>875</v>
      </c>
      <c r="E46" s="295">
        <v>0</v>
      </c>
      <c r="F46" s="194">
        <f>D46*$E46</f>
        <v>0</v>
      </c>
      <c r="G46" s="159"/>
      <c r="I46" s="203"/>
    </row>
    <row r="47" spans="1:23" x14ac:dyDescent="0.2">
      <c r="A47" s="160"/>
      <c r="B47" s="7"/>
      <c r="C47" s="6"/>
      <c r="D47" s="6"/>
      <c r="E47" s="291"/>
      <c r="F47" s="194"/>
      <c r="G47" s="159"/>
      <c r="I47" s="203"/>
    </row>
    <row r="48" spans="1:23" x14ac:dyDescent="0.2">
      <c r="A48" s="140" t="s">
        <v>57</v>
      </c>
      <c r="B48" s="140" t="s">
        <v>31</v>
      </c>
      <c r="C48" s="6"/>
      <c r="D48" s="6"/>
      <c r="E48" s="291"/>
      <c r="F48" s="194"/>
      <c r="G48" s="159"/>
      <c r="H48" s="178"/>
      <c r="I48" s="203"/>
    </row>
    <row r="49" spans="1:19" x14ac:dyDescent="0.2">
      <c r="A49" s="140"/>
      <c r="B49" s="140"/>
      <c r="C49" s="6"/>
      <c r="D49" s="6"/>
      <c r="E49" s="291"/>
      <c r="F49" s="194"/>
      <c r="G49" s="209"/>
      <c r="I49" s="210"/>
    </row>
    <row r="50" spans="1:19" ht="38.25" x14ac:dyDescent="0.25">
      <c r="A50" s="160" t="s">
        <v>30</v>
      </c>
      <c r="B50" s="7" t="s">
        <v>72</v>
      </c>
      <c r="C50" s="6" t="s">
        <v>8</v>
      </c>
      <c r="D50" s="6">
        <v>1165</v>
      </c>
      <c r="E50" s="295">
        <v>0</v>
      </c>
      <c r="F50" s="194">
        <f>D50*$E50</f>
        <v>0</v>
      </c>
      <c r="G50" s="159"/>
      <c r="H50" s="178">
        <f>O9</f>
        <v>1162.1500000000001</v>
      </c>
      <c r="I50" s="211"/>
      <c r="J50" s="212"/>
      <c r="K50" s="211"/>
      <c r="L50" s="213"/>
    </row>
    <row r="51" spans="1:19" x14ac:dyDescent="0.2">
      <c r="A51" s="160"/>
      <c r="B51" s="7"/>
      <c r="C51" s="6"/>
      <c r="D51" s="6"/>
      <c r="E51" s="291"/>
      <c r="F51" s="194"/>
      <c r="G51" s="159"/>
      <c r="J51" s="203"/>
      <c r="P51" s="171"/>
      <c r="Q51" s="171"/>
      <c r="R51" s="171"/>
      <c r="S51" s="171"/>
    </row>
    <row r="52" spans="1:19" ht="63.75" x14ac:dyDescent="0.2">
      <c r="A52" s="160" t="s">
        <v>29</v>
      </c>
      <c r="B52" s="7" t="s">
        <v>499</v>
      </c>
      <c r="C52" s="6" t="s">
        <v>8</v>
      </c>
      <c r="D52" s="6">
        <v>1268</v>
      </c>
      <c r="E52" s="295">
        <v>0</v>
      </c>
      <c r="F52" s="194">
        <f>D52*$E52</f>
        <v>0</v>
      </c>
      <c r="G52" s="159"/>
      <c r="H52" s="178">
        <f>N9</f>
        <v>1267.8</v>
      </c>
      <c r="I52" s="205"/>
      <c r="J52" s="214"/>
      <c r="K52" s="215"/>
      <c r="L52" s="207"/>
      <c r="M52" s="207"/>
      <c r="N52" s="207"/>
      <c r="O52" s="207"/>
    </row>
    <row r="53" spans="1:19" x14ac:dyDescent="0.2">
      <c r="A53" s="160"/>
      <c r="B53" s="7"/>
      <c r="C53" s="6"/>
      <c r="D53" s="6"/>
      <c r="E53" s="291"/>
      <c r="F53" s="194"/>
      <c r="G53" s="159"/>
      <c r="I53" s="203"/>
    </row>
    <row r="54" spans="1:19" x14ac:dyDescent="0.2">
      <c r="A54" s="140" t="s">
        <v>90</v>
      </c>
      <c r="B54" s="140" t="s">
        <v>507</v>
      </c>
      <c r="C54" s="6"/>
      <c r="D54" s="6"/>
      <c r="E54" s="291"/>
      <c r="F54" s="194"/>
      <c r="G54" s="159"/>
      <c r="H54" s="178"/>
      <c r="I54" s="203"/>
    </row>
    <row r="55" spans="1:19" ht="15" x14ac:dyDescent="0.25">
      <c r="A55" s="208"/>
      <c r="B55" s="138" t="s">
        <v>511</v>
      </c>
      <c r="C55" s="6"/>
      <c r="D55" s="6"/>
      <c r="E55" s="291"/>
      <c r="F55" s="194"/>
      <c r="G55" s="159"/>
      <c r="H55" s="178"/>
      <c r="I55" s="211"/>
      <c r="J55" s="212"/>
      <c r="K55" s="211"/>
      <c r="L55" s="213"/>
    </row>
    <row r="56" spans="1:19" ht="229.5" x14ac:dyDescent="0.2">
      <c r="A56" s="208"/>
      <c r="B56" s="7" t="s">
        <v>503</v>
      </c>
      <c r="C56" s="6"/>
      <c r="D56" s="6"/>
      <c r="E56" s="291"/>
      <c r="F56" s="194"/>
      <c r="G56" s="159"/>
      <c r="I56" s="203"/>
    </row>
    <row r="57" spans="1:19" ht="267.75" x14ac:dyDescent="0.2">
      <c r="A57" s="208"/>
      <c r="B57" s="7" t="s">
        <v>512</v>
      </c>
      <c r="C57" s="6"/>
      <c r="D57" s="6"/>
      <c r="E57" s="291"/>
      <c r="F57" s="194"/>
      <c r="G57" s="159"/>
      <c r="I57" s="203"/>
    </row>
    <row r="58" spans="1:19" ht="114.75" x14ac:dyDescent="0.25">
      <c r="A58" s="160"/>
      <c r="B58" s="7" t="s">
        <v>513</v>
      </c>
      <c r="C58" s="6"/>
      <c r="D58" s="6"/>
      <c r="E58" s="291"/>
      <c r="F58" s="194"/>
      <c r="G58" s="159"/>
      <c r="H58" s="178"/>
      <c r="I58" s="211"/>
      <c r="J58" s="212"/>
      <c r="K58" s="211"/>
      <c r="L58" s="213"/>
    </row>
    <row r="59" spans="1:19" x14ac:dyDescent="0.2">
      <c r="A59" s="140"/>
      <c r="B59" s="7"/>
      <c r="C59" s="6"/>
      <c r="D59" s="6"/>
      <c r="E59" s="291"/>
      <c r="F59" s="194"/>
      <c r="G59" s="159"/>
      <c r="I59" s="203"/>
    </row>
    <row r="60" spans="1:19" ht="76.5" x14ac:dyDescent="0.2">
      <c r="A60" s="208" t="s">
        <v>92</v>
      </c>
      <c r="B60" s="7" t="s">
        <v>514</v>
      </c>
      <c r="C60" s="6" t="s">
        <v>6</v>
      </c>
      <c r="D60" s="6">
        <v>350</v>
      </c>
      <c r="E60" s="295">
        <v>0</v>
      </c>
      <c r="F60" s="194">
        <f>D60*$E60</f>
        <v>0</v>
      </c>
      <c r="G60" s="159"/>
      <c r="H60" s="155">
        <f>27*2.4*3*1.5*1.2</f>
        <v>349.91999999999996</v>
      </c>
      <c r="I60" s="203"/>
    </row>
    <row r="61" spans="1:19" x14ac:dyDescent="0.2">
      <c r="A61" s="140"/>
      <c r="B61" s="140"/>
      <c r="C61" s="6"/>
      <c r="D61" s="6"/>
      <c r="E61" s="291"/>
      <c r="F61" s="194"/>
      <c r="G61" s="209"/>
      <c r="I61" s="210"/>
    </row>
    <row r="62" spans="1:19" ht="25.5" x14ac:dyDescent="0.25">
      <c r="A62" s="208" t="s">
        <v>505</v>
      </c>
      <c r="B62" s="7" t="s">
        <v>504</v>
      </c>
      <c r="C62" s="6" t="s">
        <v>6</v>
      </c>
      <c r="D62" s="6">
        <v>2.2000000000000002</v>
      </c>
      <c r="E62" s="295">
        <v>0</v>
      </c>
      <c r="F62" s="194">
        <f>D62*$E62</f>
        <v>0</v>
      </c>
      <c r="G62" s="159"/>
      <c r="H62" s="178">
        <f>80*27</f>
        <v>2160</v>
      </c>
      <c r="I62" s="211"/>
      <c r="J62" s="212"/>
      <c r="K62" s="211"/>
      <c r="L62" s="213"/>
    </row>
    <row r="63" spans="1:19" x14ac:dyDescent="0.2">
      <c r="A63" s="140"/>
      <c r="B63" s="140"/>
      <c r="C63" s="6"/>
      <c r="D63" s="6"/>
      <c r="E63" s="291"/>
      <c r="F63" s="194"/>
      <c r="G63" s="209"/>
      <c r="I63" s="210"/>
    </row>
    <row r="64" spans="1:19" ht="114.75" x14ac:dyDescent="0.25">
      <c r="A64" s="208" t="s">
        <v>509</v>
      </c>
      <c r="B64" s="7" t="s">
        <v>506</v>
      </c>
      <c r="C64" s="6" t="s">
        <v>7</v>
      </c>
      <c r="D64" s="6">
        <v>648</v>
      </c>
      <c r="E64" s="295">
        <v>0</v>
      </c>
      <c r="F64" s="194">
        <f>D64*$E64</f>
        <v>0</v>
      </c>
      <c r="G64" s="159"/>
      <c r="H64" s="178">
        <f>24*27</f>
        <v>648</v>
      </c>
      <c r="I64" s="211"/>
      <c r="J64" s="212"/>
      <c r="K64" s="211"/>
      <c r="L64" s="213"/>
    </row>
    <row r="65" spans="1:23" x14ac:dyDescent="0.2">
      <c r="A65" s="140"/>
      <c r="B65" s="140"/>
      <c r="C65" s="6"/>
      <c r="D65" s="6"/>
      <c r="E65" s="291"/>
      <c r="F65" s="194"/>
      <c r="G65" s="209"/>
      <c r="I65" s="210"/>
    </row>
    <row r="66" spans="1:23" ht="127.5" x14ac:dyDescent="0.25">
      <c r="A66" s="208" t="s">
        <v>510</v>
      </c>
      <c r="B66" s="7" t="s">
        <v>508</v>
      </c>
      <c r="C66" s="6" t="s">
        <v>9</v>
      </c>
      <c r="D66" s="6">
        <v>27</v>
      </c>
      <c r="E66" s="295">
        <v>0</v>
      </c>
      <c r="F66" s="194">
        <f>D66*$E66</f>
        <v>0</v>
      </c>
      <c r="G66" s="159"/>
      <c r="H66" s="178">
        <v>27</v>
      </c>
      <c r="I66" s="211"/>
      <c r="J66" s="212"/>
      <c r="K66" s="211"/>
      <c r="L66" s="213"/>
    </row>
    <row r="67" spans="1:23" x14ac:dyDescent="0.2">
      <c r="A67" s="160"/>
      <c r="B67" s="7"/>
      <c r="C67" s="6"/>
      <c r="D67" s="6"/>
      <c r="E67" s="291"/>
      <c r="F67" s="194"/>
      <c r="G67" s="159"/>
      <c r="I67" s="210"/>
    </row>
    <row r="68" spans="1:23" ht="15" x14ac:dyDescent="0.25">
      <c r="A68" s="140" t="s">
        <v>500</v>
      </c>
      <c r="B68" s="140" t="s">
        <v>91</v>
      </c>
      <c r="C68" s="6"/>
      <c r="D68" s="6"/>
      <c r="E68" s="291"/>
      <c r="F68" s="194"/>
      <c r="G68" s="159"/>
      <c r="H68" s="178"/>
      <c r="I68" s="211"/>
      <c r="J68" s="212"/>
      <c r="K68" s="211"/>
      <c r="L68" s="213"/>
    </row>
    <row r="69" spans="1:23" s="172" customFormat="1" x14ac:dyDescent="0.2">
      <c r="A69" s="140"/>
      <c r="B69" s="140"/>
      <c r="C69" s="6"/>
      <c r="D69" s="6"/>
      <c r="E69" s="291"/>
      <c r="F69" s="194"/>
      <c r="G69" s="159"/>
      <c r="H69" s="155"/>
      <c r="I69" s="203"/>
      <c r="J69" s="139"/>
      <c r="K69" s="139"/>
      <c r="L69" s="144"/>
      <c r="M69" s="144"/>
      <c r="N69" s="144"/>
      <c r="O69" s="144"/>
      <c r="P69" s="207"/>
      <c r="Q69" s="207"/>
      <c r="R69" s="207"/>
      <c r="S69" s="207"/>
      <c r="T69" s="144"/>
      <c r="U69" s="139"/>
      <c r="V69" s="144"/>
      <c r="W69" s="144"/>
    </row>
    <row r="70" spans="1:23" s="172" customFormat="1" ht="102" x14ac:dyDescent="0.2">
      <c r="A70" s="160" t="s">
        <v>501</v>
      </c>
      <c r="B70" s="7" t="s">
        <v>568</v>
      </c>
      <c r="C70" s="6" t="s">
        <v>6</v>
      </c>
      <c r="D70" s="6">
        <v>760</v>
      </c>
      <c r="E70" s="295">
        <v>0</v>
      </c>
      <c r="F70" s="194">
        <f>D70*$E70</f>
        <v>0</v>
      </c>
      <c r="G70" s="159"/>
      <c r="H70" s="178">
        <f>Q9</f>
        <v>760.68</v>
      </c>
      <c r="I70" s="203"/>
      <c r="J70" s="139"/>
      <c r="K70" s="139"/>
      <c r="L70" s="144"/>
      <c r="M70" s="144"/>
      <c r="N70" s="144"/>
      <c r="O70" s="144"/>
      <c r="P70" s="144"/>
      <c r="Q70" s="144"/>
      <c r="R70" s="144"/>
      <c r="S70" s="144"/>
      <c r="T70" s="144"/>
      <c r="U70" s="139"/>
      <c r="V70" s="144"/>
      <c r="W70" s="171"/>
    </row>
    <row r="71" spans="1:23" s="217" customFormat="1" x14ac:dyDescent="0.2">
      <c r="A71" s="173"/>
      <c r="B71" s="174"/>
      <c r="C71" s="216"/>
      <c r="D71" s="216"/>
      <c r="E71" s="298"/>
      <c r="F71" s="176"/>
      <c r="G71" s="159"/>
      <c r="H71" s="155"/>
      <c r="I71" s="203"/>
      <c r="J71" s="139"/>
      <c r="K71" s="139"/>
      <c r="L71" s="144"/>
      <c r="M71" s="144"/>
      <c r="N71" s="144"/>
      <c r="O71" s="144"/>
      <c r="P71" s="144"/>
      <c r="Q71" s="144"/>
      <c r="R71" s="144"/>
      <c r="S71" s="144"/>
      <c r="T71" s="6"/>
      <c r="V71" s="6"/>
      <c r="W71" s="6"/>
    </row>
    <row r="72" spans="1:23" s="217" customFormat="1" x14ac:dyDescent="0.2">
      <c r="A72" s="140" t="s">
        <v>28</v>
      </c>
      <c r="B72" s="140" t="s">
        <v>52</v>
      </c>
      <c r="C72" s="141"/>
      <c r="D72" s="141"/>
      <c r="E72" s="289"/>
      <c r="F72" s="142">
        <f>SUM(F43:F70)</f>
        <v>0</v>
      </c>
      <c r="G72" s="159"/>
      <c r="H72" s="155"/>
      <c r="I72" s="203"/>
      <c r="J72" s="139"/>
      <c r="K72" s="139"/>
      <c r="L72" s="144"/>
      <c r="M72" s="144"/>
      <c r="N72" s="144"/>
      <c r="O72" s="144"/>
      <c r="P72" s="144"/>
      <c r="Q72" s="144"/>
      <c r="R72" s="144"/>
      <c r="S72" s="144"/>
      <c r="T72" s="6"/>
      <c r="V72" s="6"/>
      <c r="W72" s="6"/>
    </row>
    <row r="73" spans="1:23" s="172" customFormat="1" x14ac:dyDescent="0.2">
      <c r="A73" s="140"/>
      <c r="B73" s="140"/>
      <c r="C73" s="6"/>
      <c r="D73" s="6"/>
      <c r="E73" s="291"/>
      <c r="F73" s="161"/>
      <c r="G73" s="195"/>
      <c r="H73" s="155"/>
      <c r="I73" s="203"/>
      <c r="J73" s="139"/>
      <c r="K73" s="139"/>
      <c r="L73" s="144"/>
      <c r="M73" s="144"/>
      <c r="N73" s="144"/>
      <c r="O73" s="144"/>
      <c r="P73" s="144"/>
      <c r="Q73" s="144"/>
      <c r="R73" s="144"/>
      <c r="S73" s="144"/>
      <c r="T73" s="6"/>
      <c r="U73" s="217"/>
      <c r="V73" s="6"/>
      <c r="W73" s="6"/>
    </row>
    <row r="74" spans="1:23" s="172" customFormat="1" x14ac:dyDescent="0.2">
      <c r="A74" s="140" t="s">
        <v>56</v>
      </c>
      <c r="B74" s="140" t="s">
        <v>27</v>
      </c>
      <c r="C74" s="6"/>
      <c r="D74" s="6"/>
      <c r="E74" s="291"/>
      <c r="F74" s="161"/>
      <c r="G74" s="195"/>
      <c r="H74" s="155"/>
      <c r="I74" s="203"/>
      <c r="J74" s="139"/>
      <c r="K74" s="139"/>
      <c r="L74" s="144"/>
      <c r="M74" s="144"/>
      <c r="N74" s="144"/>
      <c r="O74" s="144"/>
      <c r="P74" s="144"/>
      <c r="Q74" s="144"/>
      <c r="R74" s="144"/>
      <c r="S74" s="144"/>
      <c r="T74" s="6"/>
      <c r="U74" s="217"/>
      <c r="V74" s="6"/>
      <c r="W74" s="171"/>
    </row>
    <row r="75" spans="1:23" s="172" customFormat="1" x14ac:dyDescent="0.2">
      <c r="A75" s="140"/>
      <c r="B75" s="140"/>
      <c r="C75" s="6"/>
      <c r="D75" s="6"/>
      <c r="E75" s="291"/>
      <c r="F75" s="161"/>
      <c r="G75" s="195"/>
      <c r="H75" s="155"/>
      <c r="I75" s="203"/>
      <c r="J75" s="139"/>
      <c r="K75" s="139"/>
      <c r="L75" s="144"/>
      <c r="M75" s="144"/>
      <c r="N75" s="144"/>
      <c r="O75" s="144"/>
      <c r="P75" s="144"/>
      <c r="Q75" s="144"/>
      <c r="R75" s="144"/>
      <c r="S75" s="144"/>
      <c r="T75" s="6"/>
      <c r="U75" s="217"/>
      <c r="V75" s="6"/>
      <c r="W75" s="171"/>
    </row>
    <row r="76" spans="1:23" ht="38.25" x14ac:dyDescent="0.2">
      <c r="A76" s="192"/>
      <c r="B76" s="218" t="s">
        <v>314</v>
      </c>
      <c r="C76" s="193"/>
      <c r="D76" s="193"/>
      <c r="E76" s="294"/>
      <c r="F76" s="194"/>
      <c r="G76" s="195"/>
      <c r="I76" s="203"/>
      <c r="P76" s="193"/>
      <c r="Q76" s="193"/>
      <c r="R76" s="193"/>
      <c r="S76" s="193"/>
      <c r="W76" s="153"/>
    </row>
    <row r="77" spans="1:23" x14ac:dyDescent="0.2">
      <c r="A77" s="160"/>
      <c r="B77" s="7"/>
      <c r="C77" s="6"/>
      <c r="D77" s="6"/>
      <c r="E77" s="291"/>
      <c r="F77" s="161"/>
      <c r="G77" s="195"/>
      <c r="I77" s="203"/>
      <c r="T77" s="171"/>
      <c r="U77" s="172"/>
      <c r="V77" s="171"/>
      <c r="W77" s="171"/>
    </row>
    <row r="78" spans="1:23" s="219" customFormat="1" x14ac:dyDescent="0.2">
      <c r="A78" s="140" t="s">
        <v>26</v>
      </c>
      <c r="B78" s="197" t="s">
        <v>25</v>
      </c>
      <c r="C78" s="6"/>
      <c r="D78" s="6"/>
      <c r="E78" s="291"/>
      <c r="F78" s="161"/>
      <c r="G78" s="195"/>
      <c r="H78" s="155"/>
      <c r="I78" s="203"/>
      <c r="J78" s="139"/>
      <c r="K78" s="139"/>
      <c r="L78" s="144"/>
      <c r="M78" s="144"/>
      <c r="N78" s="144"/>
      <c r="O78" s="144"/>
      <c r="P78" s="144"/>
      <c r="Q78" s="144"/>
      <c r="R78" s="144"/>
      <c r="S78" s="144"/>
      <c r="T78" s="171"/>
      <c r="U78" s="172"/>
      <c r="V78" s="171"/>
      <c r="W78" s="144"/>
    </row>
    <row r="79" spans="1:23" x14ac:dyDescent="0.2">
      <c r="A79" s="140"/>
      <c r="B79" s="197"/>
      <c r="C79" s="6"/>
      <c r="D79" s="6"/>
      <c r="E79" s="291"/>
      <c r="F79" s="161"/>
      <c r="G79" s="195"/>
      <c r="H79" s="220"/>
      <c r="I79" s="195"/>
      <c r="J79" s="172"/>
      <c r="K79" s="172"/>
      <c r="L79" s="171"/>
      <c r="M79" s="171"/>
      <c r="N79" s="171"/>
      <c r="O79" s="171"/>
      <c r="W79" s="153"/>
    </row>
    <row r="80" spans="1:23" s="219" customFormat="1" ht="63.75" x14ac:dyDescent="0.2">
      <c r="A80" s="160" t="s">
        <v>24</v>
      </c>
      <c r="B80" s="26" t="s">
        <v>315</v>
      </c>
      <c r="C80" s="6" t="s">
        <v>6</v>
      </c>
      <c r="D80" s="6">
        <v>315</v>
      </c>
      <c r="E80" s="295">
        <v>0</v>
      </c>
      <c r="F80" s="194">
        <f t="shared" ref="F80:F93" si="2">D80*$E80</f>
        <v>0</v>
      </c>
      <c r="G80" s="195"/>
      <c r="H80" s="195">
        <f>M9</f>
        <v>316.95</v>
      </c>
      <c r="I80" s="195"/>
      <c r="J80" s="221"/>
      <c r="K80" s="172"/>
      <c r="L80" s="171"/>
      <c r="M80" s="171"/>
      <c r="N80" s="171"/>
      <c r="O80" s="171"/>
      <c r="P80" s="171"/>
      <c r="Q80" s="171"/>
      <c r="R80" s="171"/>
      <c r="S80" s="171"/>
      <c r="T80" s="153"/>
      <c r="V80" s="153"/>
      <c r="W80" s="144"/>
    </row>
    <row r="81" spans="1:23" x14ac:dyDescent="0.2">
      <c r="A81" s="160"/>
      <c r="B81" s="7"/>
      <c r="C81" s="6"/>
      <c r="D81" s="6"/>
      <c r="E81" s="291"/>
      <c r="F81" s="194"/>
      <c r="G81" s="195"/>
      <c r="H81" s="222"/>
      <c r="I81" s="222"/>
      <c r="J81" s="222"/>
      <c r="K81" s="222"/>
      <c r="L81" s="193"/>
      <c r="M81" s="193"/>
      <c r="N81" s="193"/>
      <c r="O81" s="193"/>
      <c r="P81" s="171"/>
      <c r="Q81" s="171"/>
      <c r="R81" s="171"/>
      <c r="S81" s="171"/>
      <c r="W81" s="153"/>
    </row>
    <row r="82" spans="1:23" s="219" customFormat="1" x14ac:dyDescent="0.2">
      <c r="A82" s="192" t="s">
        <v>23</v>
      </c>
      <c r="B82" s="218" t="s">
        <v>22</v>
      </c>
      <c r="C82" s="193"/>
      <c r="D82" s="193"/>
      <c r="E82" s="294"/>
      <c r="F82" s="194"/>
      <c r="G82" s="195"/>
      <c r="H82" s="222"/>
      <c r="I82" s="222"/>
      <c r="J82" s="222"/>
      <c r="K82" s="222"/>
      <c r="L82" s="193"/>
      <c r="M82" s="193"/>
      <c r="N82" s="193"/>
      <c r="O82" s="193"/>
      <c r="P82" s="193"/>
      <c r="Q82" s="193"/>
      <c r="R82" s="193"/>
      <c r="S82" s="193"/>
      <c r="T82" s="153"/>
      <c r="V82" s="153"/>
      <c r="W82" s="144"/>
    </row>
    <row r="83" spans="1:23" s="219" customFormat="1" x14ac:dyDescent="0.2">
      <c r="A83" s="192"/>
      <c r="B83" s="218"/>
      <c r="C83" s="193"/>
      <c r="D83" s="193"/>
      <c r="E83" s="294"/>
      <c r="F83" s="194"/>
      <c r="G83" s="195"/>
      <c r="H83" s="222"/>
      <c r="I83" s="222"/>
      <c r="J83" s="222"/>
      <c r="K83" s="222"/>
      <c r="L83" s="193"/>
      <c r="M83" s="193"/>
      <c r="N83" s="193"/>
      <c r="O83" s="193"/>
      <c r="P83" s="193"/>
      <c r="Q83" s="193"/>
      <c r="R83" s="193"/>
      <c r="S83" s="193"/>
      <c r="T83" s="153"/>
      <c r="V83" s="153"/>
      <c r="W83" s="144"/>
    </row>
    <row r="84" spans="1:23" s="106" customFormat="1" x14ac:dyDescent="0.2">
      <c r="A84" s="223"/>
      <c r="B84" s="224"/>
      <c r="C84" s="225"/>
      <c r="D84" s="225"/>
      <c r="E84" s="299"/>
      <c r="F84" s="226"/>
      <c r="G84" s="226"/>
      <c r="H84" s="105"/>
      <c r="I84" s="227"/>
    </row>
    <row r="85" spans="1:23" s="107" customFormat="1" ht="51" x14ac:dyDescent="0.2">
      <c r="A85" s="208" t="s">
        <v>21</v>
      </c>
      <c r="B85" s="8" t="s">
        <v>310</v>
      </c>
      <c r="C85" s="193" t="s">
        <v>6</v>
      </c>
      <c r="D85" s="193">
        <v>1</v>
      </c>
      <c r="E85" s="295">
        <v>0</v>
      </c>
      <c r="F85" s="194">
        <f>D85*E85</f>
        <v>0</v>
      </c>
      <c r="G85" s="226"/>
      <c r="I85" s="227"/>
      <c r="J85" s="13"/>
    </row>
    <row r="86" spans="1:23" s="106" customFormat="1" x14ac:dyDescent="0.2">
      <c r="A86" s="223"/>
      <c r="B86" s="224"/>
      <c r="C86" s="225"/>
      <c r="D86" s="225"/>
      <c r="E86" s="299"/>
      <c r="F86" s="226"/>
      <c r="G86" s="226"/>
      <c r="H86" s="105"/>
      <c r="I86" s="227"/>
    </row>
    <row r="87" spans="1:23" s="107" customFormat="1" ht="51" x14ac:dyDescent="0.2">
      <c r="A87" s="208" t="s">
        <v>94</v>
      </c>
      <c r="B87" s="8" t="s">
        <v>570</v>
      </c>
      <c r="C87" s="193" t="s">
        <v>6</v>
      </c>
      <c r="D87" s="193">
        <v>19.600000000000001</v>
      </c>
      <c r="E87" s="295">
        <v>0</v>
      </c>
      <c r="F87" s="194">
        <f>D87*E87</f>
        <v>0</v>
      </c>
      <c r="G87" s="226"/>
      <c r="H87" s="107">
        <f>4.5*0.15*29</f>
        <v>19.574999999999999</v>
      </c>
      <c r="I87" s="227"/>
      <c r="J87" s="13"/>
    </row>
    <row r="88" spans="1:23" x14ac:dyDescent="0.2">
      <c r="A88" s="192"/>
      <c r="B88" s="218"/>
      <c r="C88" s="193"/>
      <c r="D88" s="193"/>
      <c r="E88" s="294"/>
      <c r="F88" s="194"/>
      <c r="G88" s="195"/>
      <c r="I88" s="203"/>
      <c r="P88" s="193"/>
      <c r="Q88" s="193"/>
      <c r="R88" s="193"/>
      <c r="S88" s="193"/>
      <c r="W88" s="153"/>
    </row>
    <row r="89" spans="1:23" s="219" customFormat="1" ht="38.25" x14ac:dyDescent="0.3">
      <c r="A89" s="208" t="s">
        <v>571</v>
      </c>
      <c r="B89" s="8" t="s">
        <v>316</v>
      </c>
      <c r="C89" s="193" t="s">
        <v>8</v>
      </c>
      <c r="D89" s="193">
        <v>20</v>
      </c>
      <c r="E89" s="295">
        <v>0</v>
      </c>
      <c r="F89" s="194">
        <f t="shared" si="2"/>
        <v>0</v>
      </c>
      <c r="G89" s="195"/>
      <c r="H89" s="203">
        <v>20</v>
      </c>
      <c r="I89" s="203"/>
      <c r="J89" s="228"/>
      <c r="K89" s="139"/>
      <c r="L89" s="144"/>
      <c r="M89" s="144"/>
      <c r="N89" s="144"/>
      <c r="O89" s="144"/>
      <c r="P89" s="144"/>
      <c r="Q89" s="144"/>
      <c r="R89" s="144"/>
      <c r="S89" s="144"/>
      <c r="T89" s="153"/>
      <c r="V89" s="153"/>
      <c r="W89" s="144"/>
    </row>
    <row r="90" spans="1:23" x14ac:dyDescent="0.2">
      <c r="A90" s="160"/>
      <c r="B90" s="7"/>
      <c r="C90" s="6"/>
      <c r="D90" s="6"/>
      <c r="E90" s="291"/>
      <c r="F90" s="194"/>
      <c r="G90" s="195"/>
      <c r="H90" s="222"/>
      <c r="I90" s="222"/>
      <c r="J90" s="222"/>
      <c r="K90" s="222"/>
      <c r="L90" s="193"/>
      <c r="M90" s="193"/>
      <c r="N90" s="193"/>
      <c r="O90" s="193"/>
      <c r="P90" s="171"/>
      <c r="Q90" s="171"/>
      <c r="R90" s="171"/>
      <c r="S90" s="171"/>
      <c r="W90" s="153"/>
    </row>
    <row r="91" spans="1:23" s="219" customFormat="1" x14ac:dyDescent="0.2">
      <c r="A91" s="192" t="s">
        <v>20</v>
      </c>
      <c r="B91" s="218" t="s">
        <v>19</v>
      </c>
      <c r="C91" s="193"/>
      <c r="D91" s="193"/>
      <c r="E91" s="294"/>
      <c r="F91" s="194"/>
      <c r="G91" s="195"/>
      <c r="H91" s="220"/>
      <c r="I91" s="195"/>
      <c r="J91" s="172"/>
      <c r="K91" s="172"/>
      <c r="L91" s="171"/>
      <c r="M91" s="171"/>
      <c r="N91" s="171"/>
      <c r="O91" s="171"/>
      <c r="P91" s="171"/>
      <c r="Q91" s="171"/>
      <c r="R91" s="171"/>
      <c r="S91" s="171"/>
      <c r="T91" s="171"/>
      <c r="U91" s="172"/>
      <c r="V91" s="171"/>
      <c r="W91" s="144"/>
    </row>
    <row r="92" spans="1:23" s="219" customFormat="1" x14ac:dyDescent="0.2">
      <c r="A92" s="192"/>
      <c r="B92" s="218"/>
      <c r="C92" s="193"/>
      <c r="D92" s="193"/>
      <c r="E92" s="294"/>
      <c r="F92" s="194"/>
      <c r="G92" s="195"/>
      <c r="H92" s="155"/>
      <c r="I92" s="203"/>
      <c r="J92" s="139"/>
      <c r="K92" s="139"/>
      <c r="L92" s="144"/>
      <c r="M92" s="144"/>
      <c r="N92" s="144"/>
      <c r="O92" s="144"/>
      <c r="P92" s="171"/>
      <c r="Q92" s="171"/>
      <c r="R92" s="171"/>
      <c r="S92" s="171"/>
      <c r="T92" s="144"/>
      <c r="U92" s="139"/>
      <c r="V92" s="144"/>
      <c r="W92" s="153"/>
    </row>
    <row r="93" spans="1:23" s="219" customFormat="1" ht="38.25" x14ac:dyDescent="0.2">
      <c r="A93" s="208" t="s">
        <v>18</v>
      </c>
      <c r="B93" s="8" t="s">
        <v>318</v>
      </c>
      <c r="C93" s="193" t="s">
        <v>8</v>
      </c>
      <c r="D93" s="193">
        <f>D89</f>
        <v>20</v>
      </c>
      <c r="E93" s="295">
        <v>0</v>
      </c>
      <c r="F93" s="194">
        <f t="shared" si="2"/>
        <v>0</v>
      </c>
      <c r="G93" s="143"/>
      <c r="H93" s="229"/>
      <c r="I93" s="195"/>
      <c r="J93" s="172"/>
      <c r="K93" s="172"/>
      <c r="L93" s="171"/>
      <c r="M93" s="171"/>
      <c r="N93" s="171"/>
      <c r="O93" s="171"/>
      <c r="P93" s="144"/>
      <c r="Q93" s="144"/>
      <c r="R93" s="144"/>
      <c r="S93" s="144"/>
      <c r="T93" s="153"/>
      <c r="V93" s="153"/>
      <c r="W93" s="153"/>
    </row>
    <row r="94" spans="1:23" s="217" customFormat="1" x14ac:dyDescent="0.2">
      <c r="A94" s="192"/>
      <c r="B94" s="218"/>
      <c r="C94" s="193"/>
      <c r="D94" s="193"/>
      <c r="E94" s="294"/>
      <c r="F94" s="194"/>
      <c r="G94" s="195"/>
      <c r="H94" s="155"/>
      <c r="I94" s="203"/>
      <c r="J94" s="139"/>
      <c r="K94" s="139"/>
      <c r="L94" s="144"/>
      <c r="M94" s="144"/>
      <c r="N94" s="144"/>
      <c r="O94" s="144"/>
      <c r="P94" s="171"/>
      <c r="Q94" s="171"/>
      <c r="R94" s="171"/>
      <c r="S94" s="171"/>
      <c r="T94" s="144"/>
      <c r="U94" s="139"/>
      <c r="V94" s="144"/>
      <c r="W94" s="144"/>
    </row>
    <row r="95" spans="1:23" s="217" customFormat="1" x14ac:dyDescent="0.2">
      <c r="A95" s="192" t="s">
        <v>17</v>
      </c>
      <c r="B95" s="218" t="s">
        <v>95</v>
      </c>
      <c r="C95" s="193"/>
      <c r="D95" s="193"/>
      <c r="E95" s="294"/>
      <c r="F95" s="194"/>
      <c r="G95" s="195"/>
      <c r="H95" s="220"/>
      <c r="I95" s="195"/>
      <c r="J95" s="172"/>
      <c r="K95" s="172"/>
      <c r="L95" s="171"/>
      <c r="M95" s="171"/>
      <c r="N95" s="171"/>
      <c r="O95" s="171"/>
      <c r="P95" s="171"/>
      <c r="Q95" s="171"/>
      <c r="R95" s="171"/>
      <c r="S95" s="171"/>
      <c r="T95" s="6"/>
      <c r="V95" s="6"/>
      <c r="W95" s="6"/>
    </row>
    <row r="96" spans="1:23" x14ac:dyDescent="0.2">
      <c r="A96" s="192"/>
      <c r="B96" s="218"/>
      <c r="C96" s="193"/>
      <c r="D96" s="193"/>
      <c r="E96" s="294"/>
      <c r="F96" s="194"/>
      <c r="G96" s="195"/>
      <c r="I96" s="203"/>
      <c r="P96" s="171"/>
      <c r="Q96" s="171"/>
      <c r="R96" s="171"/>
      <c r="S96" s="171"/>
      <c r="T96" s="6"/>
      <c r="U96" s="217"/>
      <c r="V96" s="6"/>
      <c r="W96" s="6"/>
    </row>
    <row r="97" spans="1:23" s="107" customFormat="1" ht="89.25" x14ac:dyDescent="0.25">
      <c r="A97" s="208" t="s">
        <v>321</v>
      </c>
      <c r="B97" s="108" t="s">
        <v>319</v>
      </c>
      <c r="C97" s="193" t="s">
        <v>9</v>
      </c>
      <c r="D97" s="193">
        <v>1</v>
      </c>
      <c r="E97" s="295">
        <v>0</v>
      </c>
      <c r="F97" s="194">
        <f>D97*E97</f>
        <v>0</v>
      </c>
      <c r="H97" s="229"/>
    </row>
    <row r="98" spans="1:23" s="4" customFormat="1" x14ac:dyDescent="0.2">
      <c r="A98" s="192"/>
      <c r="B98" s="218"/>
      <c r="C98" s="193"/>
      <c r="D98" s="193"/>
      <c r="E98" s="294"/>
      <c r="F98" s="230"/>
      <c r="G98" s="159"/>
      <c r="H98" s="159"/>
      <c r="I98" s="217"/>
      <c r="J98" s="217"/>
      <c r="K98" s="217"/>
      <c r="L98" s="6"/>
      <c r="M98" s="6"/>
      <c r="N98" s="6"/>
      <c r="O98" s="6"/>
      <c r="P98" s="6"/>
      <c r="Q98" s="6"/>
      <c r="R98" s="6"/>
      <c r="S98" s="231"/>
      <c r="T98" s="193"/>
      <c r="U98" s="222"/>
      <c r="V98" s="193"/>
      <c r="W98" s="193"/>
    </row>
    <row r="99" spans="1:23" s="4" customFormat="1" ht="63.75" x14ac:dyDescent="0.2">
      <c r="A99" s="208" t="s">
        <v>322</v>
      </c>
      <c r="B99" s="8" t="s">
        <v>320</v>
      </c>
      <c r="C99" s="193" t="s">
        <v>8</v>
      </c>
      <c r="D99" s="193">
        <v>27.8</v>
      </c>
      <c r="E99" s="295">
        <v>0</v>
      </c>
      <c r="F99" s="230">
        <f>D99*$E99</f>
        <v>0</v>
      </c>
      <c r="G99" s="143"/>
      <c r="H99" s="159"/>
      <c r="I99" s="217"/>
      <c r="J99" s="217"/>
      <c r="K99" s="217"/>
      <c r="L99" s="6"/>
      <c r="M99" s="6"/>
      <c r="N99" s="6"/>
      <c r="O99" s="6"/>
      <c r="P99" s="6"/>
      <c r="Q99" s="6"/>
      <c r="R99" s="6"/>
      <c r="S99" s="171"/>
      <c r="T99" s="193"/>
      <c r="U99" s="222"/>
      <c r="V99" s="193"/>
      <c r="W99" s="231"/>
    </row>
    <row r="100" spans="1:23" x14ac:dyDescent="0.2">
      <c r="A100" s="232"/>
      <c r="B100" s="233"/>
      <c r="C100" s="234"/>
      <c r="D100" s="234"/>
      <c r="E100" s="300"/>
      <c r="F100" s="235"/>
      <c r="G100" s="159"/>
      <c r="H100" s="219"/>
      <c r="I100" s="219"/>
      <c r="J100" s="219"/>
      <c r="K100" s="219"/>
      <c r="L100" s="153"/>
      <c r="M100" s="153"/>
      <c r="N100" s="153"/>
      <c r="O100" s="153"/>
      <c r="P100" s="153"/>
      <c r="Q100" s="153"/>
      <c r="R100" s="153"/>
      <c r="S100" s="153"/>
      <c r="T100" s="193"/>
      <c r="U100" s="222"/>
      <c r="V100" s="193"/>
      <c r="W100" s="153"/>
    </row>
    <row r="101" spans="1:23" s="172" customFormat="1" x14ac:dyDescent="0.2">
      <c r="A101" s="140" t="s">
        <v>56</v>
      </c>
      <c r="B101" s="140" t="s">
        <v>50</v>
      </c>
      <c r="C101" s="141"/>
      <c r="D101" s="141"/>
      <c r="E101" s="289"/>
      <c r="F101" s="142">
        <f>SUM(F80:F99)</f>
        <v>0</v>
      </c>
      <c r="G101" s="159"/>
      <c r="H101" s="219"/>
      <c r="I101" s="219"/>
      <c r="J101" s="219"/>
      <c r="K101" s="219"/>
      <c r="L101" s="153"/>
      <c r="M101" s="153"/>
      <c r="N101" s="153"/>
      <c r="O101" s="153"/>
      <c r="P101" s="153"/>
      <c r="Q101" s="153"/>
      <c r="R101" s="153"/>
      <c r="S101" s="153"/>
      <c r="T101" s="153"/>
      <c r="U101" s="219"/>
      <c r="V101" s="153"/>
      <c r="W101" s="144"/>
    </row>
    <row r="102" spans="1:23" x14ac:dyDescent="0.2">
      <c r="A102" s="192"/>
      <c r="B102" s="192"/>
      <c r="C102" s="193"/>
      <c r="D102" s="193"/>
      <c r="E102" s="294"/>
      <c r="F102" s="236"/>
      <c r="G102" s="159"/>
      <c r="I102" s="203"/>
      <c r="P102" s="153"/>
      <c r="Q102" s="153"/>
      <c r="R102" s="153"/>
      <c r="S102" s="153"/>
      <c r="W102" s="171"/>
    </row>
    <row r="103" spans="1:23" s="172" customFormat="1" x14ac:dyDescent="0.2">
      <c r="A103" s="192" t="s">
        <v>16</v>
      </c>
      <c r="B103" s="218" t="s">
        <v>82</v>
      </c>
      <c r="C103" s="193"/>
      <c r="D103" s="193"/>
      <c r="E103" s="294"/>
      <c r="F103" s="236"/>
      <c r="G103" s="159"/>
      <c r="H103" s="155"/>
      <c r="I103" s="203"/>
      <c r="J103" s="139"/>
      <c r="K103" s="139"/>
      <c r="L103" s="144"/>
      <c r="M103" s="144"/>
      <c r="N103" s="144"/>
      <c r="O103" s="144"/>
      <c r="P103" s="144"/>
      <c r="Q103" s="144"/>
      <c r="R103" s="144"/>
      <c r="S103" s="144"/>
      <c r="T103" s="171"/>
      <c r="V103" s="171"/>
      <c r="W103" s="144"/>
    </row>
    <row r="104" spans="1:23" s="222" customFormat="1" x14ac:dyDescent="0.2">
      <c r="A104" s="192"/>
      <c r="B104" s="218"/>
      <c r="C104" s="193"/>
      <c r="D104" s="193"/>
      <c r="E104" s="294"/>
      <c r="F104" s="194"/>
      <c r="G104" s="159"/>
      <c r="H104" s="159"/>
      <c r="I104" s="217"/>
      <c r="J104" s="217"/>
      <c r="K104" s="217"/>
      <c r="L104" s="6"/>
      <c r="M104" s="6"/>
      <c r="N104" s="6"/>
      <c r="O104" s="6"/>
      <c r="P104" s="6"/>
      <c r="Q104" s="6"/>
      <c r="R104" s="6"/>
      <c r="S104" s="6"/>
      <c r="T104" s="144"/>
      <c r="U104" s="139"/>
      <c r="V104" s="144"/>
      <c r="W104" s="171"/>
    </row>
    <row r="105" spans="1:23" s="222" customFormat="1" ht="38.25" x14ac:dyDescent="0.2">
      <c r="A105" s="208" t="s">
        <v>97</v>
      </c>
      <c r="B105" s="237" t="s">
        <v>302</v>
      </c>
      <c r="C105" s="193" t="s">
        <v>7</v>
      </c>
      <c r="D105" s="193">
        <v>419.6</v>
      </c>
      <c r="E105" s="295">
        <v>0</v>
      </c>
      <c r="F105" s="194">
        <f>D105*$E105</f>
        <v>0</v>
      </c>
      <c r="G105" s="159"/>
      <c r="H105" s="159">
        <v>378.6</v>
      </c>
      <c r="I105" s="217"/>
      <c r="J105" s="217"/>
      <c r="K105" s="217"/>
      <c r="L105" s="6"/>
      <c r="M105" s="6"/>
      <c r="N105" s="6"/>
      <c r="O105" s="6"/>
      <c r="P105" s="6"/>
      <c r="Q105" s="6"/>
      <c r="R105" s="6"/>
      <c r="S105" s="6"/>
      <c r="T105" s="171"/>
      <c r="U105" s="172"/>
      <c r="V105" s="171"/>
      <c r="W105" s="193"/>
    </row>
    <row r="106" spans="1:23" s="222" customFormat="1" x14ac:dyDescent="0.2">
      <c r="A106" s="192"/>
      <c r="B106" s="218"/>
      <c r="C106" s="193"/>
      <c r="D106" s="193"/>
      <c r="E106" s="294"/>
      <c r="F106" s="194"/>
      <c r="G106" s="159"/>
      <c r="H106" s="159"/>
      <c r="I106" s="217"/>
      <c r="J106" s="217"/>
      <c r="K106" s="217"/>
      <c r="L106" s="6"/>
      <c r="M106" s="6"/>
      <c r="N106" s="6"/>
      <c r="O106" s="6"/>
      <c r="P106" s="6"/>
      <c r="Q106" s="6"/>
      <c r="R106" s="6"/>
      <c r="S106" s="6"/>
      <c r="T106" s="144"/>
      <c r="U106" s="139"/>
      <c r="V106" s="144"/>
      <c r="W106" s="171"/>
    </row>
    <row r="107" spans="1:23" s="222" customFormat="1" ht="38.25" x14ac:dyDescent="0.2">
      <c r="A107" s="208" t="s">
        <v>98</v>
      </c>
      <c r="B107" s="237" t="s">
        <v>301</v>
      </c>
      <c r="C107" s="193" t="s">
        <v>7</v>
      </c>
      <c r="D107" s="193">
        <v>41</v>
      </c>
      <c r="E107" s="295">
        <v>0</v>
      </c>
      <c r="F107" s="194">
        <f>D107*$E107</f>
        <v>0</v>
      </c>
      <c r="G107" s="159"/>
      <c r="H107" s="159">
        <v>41</v>
      </c>
      <c r="I107" s="217"/>
      <c r="J107" s="217"/>
      <c r="K107" s="217"/>
      <c r="L107" s="6"/>
      <c r="M107" s="6"/>
      <c r="N107" s="6"/>
      <c r="O107" s="6"/>
      <c r="P107" s="6"/>
      <c r="Q107" s="6"/>
      <c r="R107" s="6"/>
      <c r="S107" s="6"/>
      <c r="T107" s="171"/>
      <c r="U107" s="172"/>
      <c r="V107" s="171"/>
      <c r="W107" s="193"/>
    </row>
    <row r="108" spans="1:23" s="222" customFormat="1" x14ac:dyDescent="0.2">
      <c r="A108" s="192"/>
      <c r="B108" s="218"/>
      <c r="C108" s="193"/>
      <c r="D108" s="193"/>
      <c r="E108" s="294"/>
      <c r="F108" s="194"/>
      <c r="G108" s="159"/>
      <c r="H108" s="159"/>
      <c r="I108" s="217"/>
      <c r="J108" s="217"/>
      <c r="K108" s="217"/>
      <c r="L108" s="6"/>
      <c r="M108" s="6"/>
      <c r="N108" s="6"/>
      <c r="O108" s="6"/>
      <c r="P108" s="6"/>
      <c r="Q108" s="6"/>
      <c r="R108" s="6"/>
      <c r="S108" s="6"/>
      <c r="T108" s="144"/>
      <c r="U108" s="139"/>
      <c r="V108" s="144"/>
      <c r="W108" s="171"/>
    </row>
    <row r="109" spans="1:23" s="222" customFormat="1" ht="51" x14ac:dyDescent="0.2">
      <c r="A109" s="208" t="s">
        <v>51</v>
      </c>
      <c r="B109" s="237" t="s">
        <v>303</v>
      </c>
      <c r="C109" s="193" t="s">
        <v>7</v>
      </c>
      <c r="D109" s="193">
        <v>231</v>
      </c>
      <c r="E109" s="295">
        <v>0</v>
      </c>
      <c r="F109" s="194">
        <f>D109*$E109</f>
        <v>0</v>
      </c>
      <c r="G109" s="159"/>
      <c r="H109" s="159">
        <v>231</v>
      </c>
      <c r="I109" s="217"/>
      <c r="J109" s="217"/>
      <c r="K109" s="217"/>
      <c r="L109" s="6"/>
      <c r="M109" s="6"/>
      <c r="N109" s="6"/>
      <c r="O109" s="6"/>
      <c r="P109" s="6"/>
      <c r="Q109" s="6"/>
      <c r="R109" s="6"/>
      <c r="S109" s="6"/>
      <c r="T109" s="171"/>
      <c r="U109" s="172"/>
      <c r="V109" s="171"/>
      <c r="W109" s="193"/>
    </row>
    <row r="110" spans="1:23" s="222" customFormat="1" x14ac:dyDescent="0.2">
      <c r="A110" s="192"/>
      <c r="B110" s="218"/>
      <c r="C110" s="193"/>
      <c r="D110" s="193"/>
      <c r="E110" s="294"/>
      <c r="F110" s="194"/>
      <c r="G110" s="159"/>
      <c r="H110" s="159"/>
      <c r="I110" s="217"/>
      <c r="J110" s="217"/>
      <c r="K110" s="217"/>
      <c r="L110" s="6"/>
      <c r="M110" s="6"/>
      <c r="N110" s="6"/>
      <c r="O110" s="6"/>
      <c r="P110" s="6"/>
      <c r="Q110" s="6"/>
      <c r="R110" s="6"/>
      <c r="S110" s="6"/>
      <c r="T110" s="144"/>
      <c r="U110" s="139"/>
      <c r="V110" s="144"/>
      <c r="W110" s="171"/>
    </row>
    <row r="111" spans="1:23" s="222" customFormat="1" ht="51" x14ac:dyDescent="0.2">
      <c r="A111" s="208" t="s">
        <v>152</v>
      </c>
      <c r="B111" s="237" t="s">
        <v>304</v>
      </c>
      <c r="C111" s="193" t="s">
        <v>7</v>
      </c>
      <c r="D111" s="193">
        <v>759.5</v>
      </c>
      <c r="E111" s="295">
        <v>0</v>
      </c>
      <c r="F111" s="194">
        <f>D111*$E111</f>
        <v>0</v>
      </c>
      <c r="G111" s="159"/>
      <c r="H111" s="159">
        <v>759.5</v>
      </c>
      <c r="I111" s="217"/>
      <c r="J111" s="217"/>
      <c r="K111" s="217"/>
      <c r="L111" s="6"/>
      <c r="M111" s="6"/>
      <c r="N111" s="6"/>
      <c r="O111" s="6"/>
      <c r="P111" s="6"/>
      <c r="Q111" s="6"/>
      <c r="R111" s="6"/>
      <c r="S111" s="6"/>
      <c r="T111" s="171"/>
      <c r="U111" s="172"/>
      <c r="V111" s="171"/>
      <c r="W111" s="193"/>
    </row>
    <row r="112" spans="1:23" s="222" customFormat="1" x14ac:dyDescent="0.2">
      <c r="A112" s="192"/>
      <c r="B112" s="218"/>
      <c r="C112" s="193"/>
      <c r="D112" s="193"/>
      <c r="E112" s="294"/>
      <c r="F112" s="194"/>
      <c r="G112" s="159"/>
      <c r="H112" s="159"/>
      <c r="I112" s="217"/>
      <c r="J112" s="217"/>
      <c r="K112" s="217"/>
      <c r="L112" s="6"/>
      <c r="M112" s="6"/>
      <c r="N112" s="6"/>
      <c r="O112" s="6"/>
      <c r="P112" s="6"/>
      <c r="Q112" s="6"/>
      <c r="R112" s="6"/>
      <c r="S112" s="6"/>
      <c r="T112" s="144"/>
      <c r="U112" s="139"/>
      <c r="V112" s="144"/>
      <c r="W112" s="171"/>
    </row>
    <row r="113" spans="1:23" s="222" customFormat="1" ht="51" x14ac:dyDescent="0.2">
      <c r="A113" s="208" t="s">
        <v>306</v>
      </c>
      <c r="B113" s="237" t="s">
        <v>305</v>
      </c>
      <c r="C113" s="193" t="s">
        <v>7</v>
      </c>
      <c r="D113" s="193">
        <v>21.4</v>
      </c>
      <c r="E113" s="295">
        <v>0</v>
      </c>
      <c r="F113" s="194">
        <f>D113*$E113</f>
        <v>0</v>
      </c>
      <c r="G113" s="159"/>
      <c r="H113" s="159">
        <v>21.4</v>
      </c>
      <c r="I113" s="217"/>
      <c r="J113" s="217"/>
      <c r="K113" s="217"/>
      <c r="L113" s="6"/>
      <c r="M113" s="6"/>
      <c r="N113" s="6"/>
      <c r="O113" s="6"/>
      <c r="P113" s="6"/>
      <c r="Q113" s="6"/>
      <c r="R113" s="6"/>
      <c r="S113" s="6"/>
      <c r="T113" s="171"/>
      <c r="U113" s="172"/>
      <c r="V113" s="171"/>
      <c r="W113" s="193"/>
    </row>
    <row r="114" spans="1:23" x14ac:dyDescent="0.2">
      <c r="A114" s="192"/>
      <c r="B114" s="218"/>
      <c r="C114" s="193"/>
      <c r="D114" s="193"/>
      <c r="E114" s="294"/>
      <c r="F114" s="194"/>
      <c r="G114" s="195"/>
      <c r="I114" s="203"/>
      <c r="P114" s="171"/>
      <c r="Q114" s="171"/>
      <c r="R114" s="171"/>
      <c r="S114" s="171"/>
      <c r="T114" s="6"/>
      <c r="U114" s="217"/>
      <c r="V114" s="6"/>
      <c r="W114" s="6"/>
    </row>
    <row r="115" spans="1:23" s="107" customFormat="1" ht="127.5" x14ac:dyDescent="0.25">
      <c r="A115" s="208" t="s">
        <v>307</v>
      </c>
      <c r="B115" s="108" t="s">
        <v>572</v>
      </c>
      <c r="C115" s="193" t="s">
        <v>9</v>
      </c>
      <c r="D115" s="193">
        <v>29</v>
      </c>
      <c r="E115" s="295">
        <v>0</v>
      </c>
      <c r="F115" s="194">
        <f>D115*E115</f>
        <v>0</v>
      </c>
      <c r="H115" s="229"/>
    </row>
    <row r="116" spans="1:23" x14ac:dyDescent="0.2">
      <c r="A116" s="192"/>
      <c r="B116" s="218"/>
      <c r="C116" s="193"/>
      <c r="D116" s="193"/>
      <c r="E116" s="294"/>
      <c r="F116" s="194"/>
      <c r="G116" s="159"/>
      <c r="H116" s="159"/>
      <c r="I116" s="217"/>
      <c r="J116" s="217"/>
      <c r="K116" s="217"/>
      <c r="L116" s="6"/>
      <c r="M116" s="6"/>
      <c r="N116" s="6"/>
      <c r="O116" s="6"/>
      <c r="P116" s="6"/>
      <c r="Q116" s="6"/>
      <c r="R116" s="6"/>
      <c r="S116" s="6"/>
      <c r="T116" s="193"/>
      <c r="U116" s="222"/>
      <c r="V116" s="193"/>
      <c r="W116" s="193"/>
    </row>
    <row r="117" spans="1:23" s="222" customFormat="1" ht="51" x14ac:dyDescent="0.25">
      <c r="A117" s="208" t="s">
        <v>569</v>
      </c>
      <c r="B117" s="237" t="s">
        <v>308</v>
      </c>
      <c r="C117" s="193" t="s">
        <v>7</v>
      </c>
      <c r="D117" s="193">
        <v>127</v>
      </c>
      <c r="E117" s="295">
        <v>0</v>
      </c>
      <c r="F117" s="194">
        <f>D117*$E117</f>
        <v>0</v>
      </c>
      <c r="G117" s="159"/>
      <c r="H117" s="159">
        <f>27*4.7</f>
        <v>126.9</v>
      </c>
      <c r="I117" s="217"/>
      <c r="J117" s="217"/>
      <c r="K117" s="217"/>
      <c r="L117" s="6"/>
      <c r="M117" s="6"/>
      <c r="N117" s="6"/>
      <c r="O117" s="6"/>
      <c r="P117" s="6"/>
      <c r="Q117" s="6"/>
      <c r="R117" s="6"/>
      <c r="S117" s="6"/>
      <c r="T117" s="193"/>
      <c r="V117" s="193"/>
      <c r="W117" s="193"/>
    </row>
    <row r="118" spans="1:23" x14ac:dyDescent="0.2">
      <c r="A118" s="232"/>
      <c r="B118" s="238"/>
      <c r="C118" s="234"/>
      <c r="D118" s="234"/>
      <c r="E118" s="300"/>
      <c r="F118" s="235"/>
      <c r="G118" s="159"/>
      <c r="I118" s="203"/>
      <c r="P118" s="6"/>
      <c r="Q118" s="6"/>
      <c r="R118" s="6"/>
      <c r="S118" s="6"/>
    </row>
    <row r="119" spans="1:23" x14ac:dyDescent="0.2">
      <c r="A119" s="192" t="s">
        <v>16</v>
      </c>
      <c r="B119" s="218" t="s">
        <v>309</v>
      </c>
      <c r="C119" s="193"/>
      <c r="D119" s="193"/>
      <c r="E119" s="294"/>
      <c r="F119" s="239">
        <f>SUM(F104:F117)</f>
        <v>0</v>
      </c>
      <c r="G119" s="159"/>
      <c r="H119" s="219"/>
      <c r="I119" s="219"/>
      <c r="J119" s="219"/>
      <c r="K119" s="219"/>
      <c r="L119" s="153"/>
      <c r="M119" s="153"/>
      <c r="N119" s="153"/>
      <c r="O119" s="153"/>
    </row>
    <row r="120" spans="1:23" x14ac:dyDescent="0.2">
      <c r="A120" s="140"/>
      <c r="B120" s="197"/>
      <c r="C120" s="6"/>
      <c r="D120" s="6"/>
      <c r="E120" s="291"/>
      <c r="F120" s="161"/>
      <c r="G120" s="159"/>
      <c r="I120" s="203"/>
    </row>
    <row r="121" spans="1:23" x14ac:dyDescent="0.2">
      <c r="A121" s="140" t="s">
        <v>15</v>
      </c>
      <c r="B121" s="197" t="s">
        <v>14</v>
      </c>
      <c r="C121" s="6"/>
      <c r="D121" s="6"/>
      <c r="E121" s="291"/>
      <c r="F121" s="161"/>
      <c r="G121" s="159"/>
      <c r="I121" s="203"/>
    </row>
    <row r="122" spans="1:23" x14ac:dyDescent="0.2">
      <c r="A122" s="160"/>
      <c r="B122" s="7"/>
      <c r="C122" s="6"/>
      <c r="D122" s="6"/>
      <c r="E122" s="291"/>
      <c r="F122" s="161"/>
      <c r="G122" s="195"/>
      <c r="I122" s="203"/>
    </row>
    <row r="123" spans="1:23" s="240" customFormat="1" ht="102" x14ac:dyDescent="0.2">
      <c r="A123" s="160" t="s">
        <v>99</v>
      </c>
      <c r="B123" s="7" t="s">
        <v>323</v>
      </c>
      <c r="C123" s="6"/>
      <c r="D123" s="6"/>
      <c r="E123" s="291"/>
      <c r="F123" s="194"/>
      <c r="H123" s="220"/>
      <c r="I123" s="203"/>
      <c r="J123" s="139"/>
      <c r="K123" s="172"/>
      <c r="L123" s="171"/>
      <c r="M123" s="171"/>
      <c r="N123" s="171"/>
      <c r="O123" s="171"/>
      <c r="P123" s="144"/>
      <c r="Q123" s="144"/>
      <c r="R123" s="144"/>
      <c r="S123" s="144"/>
      <c r="T123" s="144"/>
      <c r="U123" s="139"/>
      <c r="V123" s="144"/>
      <c r="W123" s="144"/>
    </row>
    <row r="124" spans="1:23" s="240" customFormat="1" x14ac:dyDescent="0.2">
      <c r="A124" s="160"/>
      <c r="B124" s="241" t="s">
        <v>324</v>
      </c>
      <c r="C124" s="6" t="s">
        <v>7</v>
      </c>
      <c r="D124" s="6">
        <v>22</v>
      </c>
      <c r="E124" s="295">
        <v>0</v>
      </c>
      <c r="F124" s="194">
        <f t="shared" ref="F124" si="3">D124*$E124</f>
        <v>0</v>
      </c>
      <c r="H124" s="222"/>
      <c r="I124" s="195"/>
      <c r="J124" s="172"/>
      <c r="K124" s="222"/>
      <c r="L124" s="193"/>
      <c r="M124" s="193"/>
      <c r="N124" s="193"/>
      <c r="O124" s="193"/>
      <c r="P124" s="171"/>
      <c r="Q124" s="171"/>
      <c r="R124" s="171"/>
      <c r="S124" s="171"/>
      <c r="T124" s="242"/>
      <c r="V124" s="242"/>
      <c r="W124" s="242"/>
    </row>
    <row r="125" spans="1:23" x14ac:dyDescent="0.2">
      <c r="A125" s="160"/>
      <c r="B125" s="7"/>
      <c r="C125" s="6"/>
      <c r="D125" s="6"/>
      <c r="E125" s="291"/>
      <c r="F125" s="161"/>
      <c r="G125" s="195"/>
      <c r="I125" s="203"/>
    </row>
    <row r="126" spans="1:23" s="240" customFormat="1" ht="76.5" x14ac:dyDescent="0.2">
      <c r="A126" s="160" t="s">
        <v>135</v>
      </c>
      <c r="B126" s="7" t="s">
        <v>327</v>
      </c>
      <c r="C126" s="6"/>
      <c r="D126" s="6"/>
      <c r="E126" s="291"/>
      <c r="F126" s="194"/>
      <c r="H126" s="220"/>
      <c r="I126" s="203"/>
      <c r="J126" s="139"/>
      <c r="K126" s="172"/>
      <c r="L126" s="171"/>
      <c r="M126" s="171"/>
      <c r="N126" s="171"/>
      <c r="O126" s="171"/>
      <c r="P126" s="144"/>
      <c r="Q126" s="144"/>
      <c r="R126" s="144"/>
      <c r="S126" s="144"/>
      <c r="T126" s="144"/>
      <c r="U126" s="139"/>
      <c r="V126" s="144"/>
      <c r="W126" s="144"/>
    </row>
    <row r="127" spans="1:23" s="240" customFormat="1" x14ac:dyDescent="0.2">
      <c r="A127" s="160"/>
      <c r="B127" s="241" t="s">
        <v>325</v>
      </c>
      <c r="C127" s="6" t="s">
        <v>7</v>
      </c>
      <c r="D127" s="6">
        <v>7.5</v>
      </c>
      <c r="E127" s="295">
        <v>0</v>
      </c>
      <c r="F127" s="194">
        <f t="shared" ref="F127" si="4">D127*$E127</f>
        <v>0</v>
      </c>
      <c r="H127" s="222"/>
      <c r="I127" s="195"/>
      <c r="J127" s="172"/>
      <c r="K127" s="222"/>
      <c r="L127" s="193"/>
      <c r="M127" s="193"/>
      <c r="N127" s="193"/>
      <c r="O127" s="193"/>
      <c r="P127" s="171"/>
      <c r="Q127" s="171"/>
      <c r="R127" s="171"/>
      <c r="S127" s="171"/>
      <c r="T127" s="242"/>
      <c r="V127" s="242"/>
      <c r="W127" s="242"/>
    </row>
    <row r="128" spans="1:23" s="240" customFormat="1" x14ac:dyDescent="0.2">
      <c r="A128" s="160"/>
      <c r="B128" s="241" t="s">
        <v>326</v>
      </c>
      <c r="C128" s="6" t="s">
        <v>7</v>
      </c>
      <c r="D128" s="6">
        <v>7.5</v>
      </c>
      <c r="E128" s="295">
        <v>0</v>
      </c>
      <c r="F128" s="194">
        <f t="shared" ref="F128" si="5">D128*$E128</f>
        <v>0</v>
      </c>
      <c r="H128" s="222"/>
      <c r="I128" s="195"/>
      <c r="J128" s="172"/>
      <c r="K128" s="222"/>
      <c r="L128" s="193"/>
      <c r="M128" s="193"/>
      <c r="N128" s="193"/>
      <c r="O128" s="193"/>
      <c r="P128" s="171"/>
      <c r="Q128" s="171"/>
      <c r="R128" s="171"/>
      <c r="S128" s="171"/>
      <c r="T128" s="242"/>
      <c r="V128" s="242"/>
      <c r="W128" s="242"/>
    </row>
    <row r="129" spans="1:23" x14ac:dyDescent="0.2">
      <c r="A129" s="160" t="s">
        <v>136</v>
      </c>
      <c r="B129" s="7"/>
      <c r="C129" s="6"/>
      <c r="D129" s="6"/>
      <c r="E129" s="291"/>
      <c r="F129" s="161"/>
      <c r="G129" s="195"/>
      <c r="I129" s="203"/>
    </row>
    <row r="130" spans="1:23" s="240" customFormat="1" ht="63.75" x14ac:dyDescent="0.2">
      <c r="A130" s="160"/>
      <c r="B130" s="7" t="s">
        <v>338</v>
      </c>
      <c r="C130" s="6"/>
      <c r="D130" s="6"/>
      <c r="E130" s="291"/>
      <c r="F130" s="194"/>
      <c r="H130" s="220"/>
      <c r="I130" s="203"/>
      <c r="J130" s="139"/>
      <c r="K130" s="172"/>
      <c r="L130" s="171"/>
      <c r="M130" s="171"/>
      <c r="N130" s="171"/>
      <c r="O130" s="171"/>
      <c r="P130" s="144"/>
      <c r="Q130" s="144"/>
      <c r="R130" s="144"/>
      <c r="S130" s="144"/>
      <c r="T130" s="144"/>
      <c r="U130" s="139"/>
      <c r="V130" s="144"/>
      <c r="W130" s="144"/>
    </row>
    <row r="131" spans="1:23" s="240" customFormat="1" x14ac:dyDescent="0.2">
      <c r="A131" s="160"/>
      <c r="B131" s="241" t="s">
        <v>337</v>
      </c>
      <c r="C131" s="6" t="s">
        <v>7</v>
      </c>
      <c r="D131" s="6">
        <v>8</v>
      </c>
      <c r="E131" s="295">
        <v>0</v>
      </c>
      <c r="F131" s="194">
        <f t="shared" ref="F131" si="6">D131*$E131</f>
        <v>0</v>
      </c>
      <c r="H131" s="222"/>
      <c r="I131" s="195"/>
      <c r="J131" s="172"/>
      <c r="K131" s="222"/>
      <c r="L131" s="193"/>
      <c r="M131" s="193"/>
      <c r="N131" s="193"/>
      <c r="O131" s="193"/>
      <c r="P131" s="171"/>
      <c r="Q131" s="171"/>
      <c r="R131" s="171"/>
      <c r="S131" s="171"/>
      <c r="T131" s="242"/>
      <c r="V131" s="242"/>
      <c r="W131" s="242"/>
    </row>
    <row r="132" spans="1:23" x14ac:dyDescent="0.2">
      <c r="A132" s="160" t="s">
        <v>153</v>
      </c>
      <c r="B132" s="7"/>
      <c r="C132" s="6"/>
      <c r="D132" s="6"/>
      <c r="E132" s="291"/>
      <c r="F132" s="161"/>
      <c r="G132" s="195"/>
      <c r="I132" s="203"/>
    </row>
    <row r="133" spans="1:23" s="240" customFormat="1" ht="63.75" x14ac:dyDescent="0.2">
      <c r="A133" s="160"/>
      <c r="B133" s="7" t="s">
        <v>328</v>
      </c>
      <c r="C133" s="6"/>
      <c r="D133" s="6"/>
      <c r="E133" s="291"/>
      <c r="F133" s="194"/>
      <c r="H133" s="220"/>
      <c r="I133" s="203"/>
      <c r="J133" s="139"/>
      <c r="K133" s="172"/>
      <c r="L133" s="171"/>
      <c r="M133" s="171"/>
      <c r="N133" s="171"/>
      <c r="O133" s="171"/>
      <c r="P133" s="144"/>
      <c r="Q133" s="144"/>
      <c r="R133" s="144"/>
      <c r="S133" s="144"/>
      <c r="T133" s="144"/>
      <c r="U133" s="139"/>
      <c r="V133" s="144"/>
      <c r="W133" s="144"/>
    </row>
    <row r="134" spans="1:23" s="240" customFormat="1" x14ac:dyDescent="0.2">
      <c r="A134" s="160"/>
      <c r="B134" s="241" t="s">
        <v>329</v>
      </c>
      <c r="C134" s="6" t="s">
        <v>7</v>
      </c>
      <c r="D134" s="6">
        <v>16.5</v>
      </c>
      <c r="E134" s="295">
        <v>0</v>
      </c>
      <c r="F134" s="194">
        <f t="shared" ref="F134" si="7">D134*$E134</f>
        <v>0</v>
      </c>
      <c r="H134" s="222"/>
      <c r="I134" s="195"/>
      <c r="J134" s="172"/>
      <c r="K134" s="222"/>
      <c r="L134" s="193"/>
      <c r="M134" s="193"/>
      <c r="N134" s="193"/>
      <c r="O134" s="193"/>
      <c r="P134" s="171"/>
      <c r="Q134" s="171"/>
      <c r="R134" s="171"/>
      <c r="S134" s="171"/>
      <c r="T134" s="242"/>
      <c r="V134" s="242"/>
      <c r="W134" s="242"/>
    </row>
    <row r="135" spans="1:23" x14ac:dyDescent="0.2">
      <c r="A135" s="160" t="s">
        <v>202</v>
      </c>
      <c r="B135" s="7"/>
      <c r="C135" s="6"/>
      <c r="D135" s="6"/>
      <c r="E135" s="291"/>
      <c r="F135" s="161"/>
      <c r="G135" s="195"/>
      <c r="I135" s="203"/>
    </row>
    <row r="136" spans="1:23" s="240" customFormat="1" ht="63.75" x14ac:dyDescent="0.2">
      <c r="A136" s="160"/>
      <c r="B136" s="7" t="s">
        <v>333</v>
      </c>
      <c r="C136" s="6"/>
      <c r="D136" s="6"/>
      <c r="E136" s="291"/>
      <c r="F136" s="194"/>
      <c r="H136" s="220"/>
      <c r="I136" s="203"/>
      <c r="J136" s="139"/>
      <c r="K136" s="172"/>
      <c r="L136" s="171"/>
      <c r="M136" s="171"/>
      <c r="N136" s="171"/>
      <c r="O136" s="171"/>
      <c r="P136" s="144"/>
      <c r="Q136" s="144"/>
      <c r="R136" s="144"/>
      <c r="S136" s="144"/>
      <c r="T136" s="144"/>
      <c r="U136" s="139"/>
      <c r="V136" s="144"/>
      <c r="W136" s="144"/>
    </row>
    <row r="137" spans="1:23" s="240" customFormat="1" x14ac:dyDescent="0.2">
      <c r="A137" s="160"/>
      <c r="B137" s="241" t="s">
        <v>330</v>
      </c>
      <c r="C137" s="6" t="s">
        <v>7</v>
      </c>
      <c r="D137" s="6">
        <v>24</v>
      </c>
      <c r="E137" s="295">
        <v>0</v>
      </c>
      <c r="F137" s="194">
        <f t="shared" ref="F137" si="8">D137*$E137</f>
        <v>0</v>
      </c>
      <c r="H137" s="222"/>
      <c r="I137" s="195"/>
      <c r="J137" s="172"/>
      <c r="K137" s="222"/>
      <c r="L137" s="193"/>
      <c r="M137" s="193"/>
      <c r="N137" s="193"/>
      <c r="O137" s="193"/>
      <c r="P137" s="171"/>
      <c r="Q137" s="171"/>
      <c r="R137" s="171"/>
      <c r="S137" s="171"/>
      <c r="T137" s="242"/>
      <c r="V137" s="242"/>
      <c r="W137" s="242"/>
    </row>
    <row r="138" spans="1:23" s="240" customFormat="1" x14ac:dyDescent="0.2">
      <c r="A138" s="160"/>
      <c r="B138" s="241" t="s">
        <v>331</v>
      </c>
      <c r="C138" s="6" t="s">
        <v>7</v>
      </c>
      <c r="D138" s="6">
        <v>206</v>
      </c>
      <c r="E138" s="295">
        <v>0</v>
      </c>
      <c r="F138" s="194">
        <f t="shared" ref="F138:F139" si="9">D138*$E138</f>
        <v>0</v>
      </c>
      <c r="H138" s="222"/>
      <c r="I138" s="195"/>
      <c r="J138" s="172"/>
      <c r="K138" s="222"/>
      <c r="L138" s="193"/>
      <c r="M138" s="193"/>
      <c r="N138" s="193"/>
      <c r="O138" s="193"/>
      <c r="P138" s="171"/>
      <c r="Q138" s="171"/>
      <c r="R138" s="171"/>
      <c r="S138" s="171"/>
      <c r="T138" s="242"/>
      <c r="V138" s="242"/>
      <c r="W138" s="242"/>
    </row>
    <row r="139" spans="1:23" s="240" customFormat="1" x14ac:dyDescent="0.2">
      <c r="A139" s="160"/>
      <c r="B139" s="241" t="s">
        <v>332</v>
      </c>
      <c r="C139" s="6" t="s">
        <v>7</v>
      </c>
      <c r="D139" s="6">
        <v>26</v>
      </c>
      <c r="E139" s="295">
        <v>0</v>
      </c>
      <c r="F139" s="194">
        <f t="shared" si="9"/>
        <v>0</v>
      </c>
      <c r="H139" s="222"/>
      <c r="I139" s="195"/>
      <c r="J139" s="172"/>
      <c r="K139" s="222"/>
      <c r="L139" s="193"/>
      <c r="M139" s="193"/>
      <c r="N139" s="193"/>
      <c r="O139" s="193"/>
      <c r="P139" s="171"/>
      <c r="Q139" s="171"/>
      <c r="R139" s="171"/>
      <c r="S139" s="171"/>
      <c r="T139" s="242"/>
      <c r="V139" s="242"/>
      <c r="W139" s="242"/>
    </row>
    <row r="140" spans="1:23" x14ac:dyDescent="0.2">
      <c r="A140" s="160"/>
      <c r="B140" s="7"/>
      <c r="C140" s="6"/>
      <c r="D140" s="6"/>
      <c r="E140" s="291"/>
      <c r="F140" s="161"/>
      <c r="G140" s="195"/>
      <c r="I140" s="203"/>
    </row>
    <row r="141" spans="1:23" s="240" customFormat="1" ht="102" x14ac:dyDescent="0.2">
      <c r="A141" s="160" t="s">
        <v>356</v>
      </c>
      <c r="B141" s="7" t="s">
        <v>334</v>
      </c>
      <c r="C141" s="6"/>
      <c r="D141" s="6"/>
      <c r="E141" s="291"/>
      <c r="F141" s="194"/>
      <c r="H141" s="220"/>
      <c r="I141" s="203"/>
      <c r="J141" s="139"/>
      <c r="K141" s="172"/>
      <c r="L141" s="171"/>
      <c r="M141" s="171"/>
      <c r="N141" s="171"/>
      <c r="O141" s="171"/>
      <c r="P141" s="144"/>
      <c r="Q141" s="144"/>
      <c r="R141" s="144"/>
      <c r="S141" s="144"/>
      <c r="T141" s="144"/>
      <c r="U141" s="139"/>
      <c r="V141" s="144"/>
      <c r="W141" s="144"/>
    </row>
    <row r="142" spans="1:23" s="240" customFormat="1" x14ac:dyDescent="0.2">
      <c r="A142" s="160"/>
      <c r="B142" s="241" t="s">
        <v>335</v>
      </c>
      <c r="C142" s="6" t="s">
        <v>7</v>
      </c>
      <c r="D142" s="6">
        <v>23.5</v>
      </c>
      <c r="E142" s="295">
        <v>0</v>
      </c>
      <c r="F142" s="194">
        <f t="shared" ref="F142:F143" si="10">D142*$E142</f>
        <v>0</v>
      </c>
      <c r="H142" s="222"/>
      <c r="I142" s="195"/>
      <c r="J142" s="172"/>
      <c r="K142" s="222"/>
      <c r="L142" s="193"/>
      <c r="M142" s="193"/>
      <c r="N142" s="193"/>
      <c r="O142" s="193"/>
      <c r="P142" s="171"/>
      <c r="Q142" s="171"/>
      <c r="R142" s="171"/>
      <c r="S142" s="171"/>
      <c r="T142" s="242"/>
      <c r="V142" s="242"/>
      <c r="W142" s="242"/>
    </row>
    <row r="143" spans="1:23" s="240" customFormat="1" x14ac:dyDescent="0.2">
      <c r="A143" s="160"/>
      <c r="B143" s="241" t="s">
        <v>336</v>
      </c>
      <c r="C143" s="6" t="s">
        <v>7</v>
      </c>
      <c r="D143" s="6">
        <v>18.5</v>
      </c>
      <c r="E143" s="295">
        <v>0</v>
      </c>
      <c r="F143" s="194">
        <f t="shared" si="10"/>
        <v>0</v>
      </c>
      <c r="H143" s="222"/>
      <c r="I143" s="195"/>
      <c r="J143" s="172"/>
      <c r="K143" s="222"/>
      <c r="L143" s="193"/>
      <c r="M143" s="193"/>
      <c r="N143" s="193"/>
      <c r="O143" s="193"/>
      <c r="P143" s="171"/>
      <c r="Q143" s="171"/>
      <c r="R143" s="171"/>
      <c r="S143" s="171"/>
      <c r="T143" s="242"/>
      <c r="V143" s="242"/>
      <c r="W143" s="242"/>
    </row>
    <row r="144" spans="1:23" x14ac:dyDescent="0.2">
      <c r="A144" s="173"/>
      <c r="B144" s="174"/>
      <c r="C144" s="216"/>
      <c r="D144" s="216"/>
      <c r="E144" s="298"/>
      <c r="F144" s="176"/>
      <c r="G144" s="195"/>
      <c r="I144" s="219"/>
      <c r="J144" s="219"/>
      <c r="P144" s="193"/>
      <c r="Q144" s="193"/>
      <c r="R144" s="193"/>
      <c r="S144" s="193"/>
      <c r="T144" s="242"/>
      <c r="U144" s="240"/>
      <c r="V144" s="242"/>
      <c r="W144" s="242"/>
    </row>
    <row r="145" spans="1:22" x14ac:dyDescent="0.2">
      <c r="A145" s="140" t="s">
        <v>15</v>
      </c>
      <c r="B145" s="197" t="s">
        <v>12</v>
      </c>
      <c r="C145" s="6"/>
      <c r="D145" s="6"/>
      <c r="E145" s="291"/>
      <c r="F145" s="142">
        <f>SUM(F122:F143)</f>
        <v>0</v>
      </c>
      <c r="G145" s="143"/>
      <c r="I145" s="195"/>
      <c r="J145" s="172"/>
      <c r="T145" s="242"/>
      <c r="U145" s="240"/>
      <c r="V145" s="242"/>
    </row>
    <row r="146" spans="1:22" x14ac:dyDescent="0.2">
      <c r="A146" s="140"/>
      <c r="B146" s="197"/>
      <c r="C146" s="6"/>
      <c r="D146" s="6"/>
      <c r="E146" s="291"/>
      <c r="F146" s="161"/>
      <c r="G146" s="159"/>
    </row>
    <row r="147" spans="1:22" x14ac:dyDescent="0.2">
      <c r="A147" s="140" t="s">
        <v>13</v>
      </c>
      <c r="B147" s="197" t="s">
        <v>11</v>
      </c>
      <c r="C147" s="6"/>
      <c r="D147" s="6"/>
      <c r="E147" s="291"/>
      <c r="F147" s="161"/>
      <c r="G147" s="159"/>
    </row>
    <row r="148" spans="1:22" x14ac:dyDescent="0.2">
      <c r="A148" s="160"/>
      <c r="B148" s="237"/>
      <c r="C148" s="6"/>
      <c r="D148" s="6"/>
      <c r="E148" s="291"/>
      <c r="F148" s="161"/>
      <c r="G148" s="159"/>
      <c r="I148" s="203"/>
    </row>
    <row r="149" spans="1:22" ht="25.5" x14ac:dyDescent="0.2">
      <c r="A149" s="160" t="s">
        <v>80</v>
      </c>
      <c r="B149" s="7" t="s">
        <v>347</v>
      </c>
      <c r="C149" s="6" t="s">
        <v>9</v>
      </c>
      <c r="D149" s="6">
        <v>3</v>
      </c>
      <c r="E149" s="295">
        <v>0</v>
      </c>
      <c r="F149" s="194">
        <f>D149*$E149</f>
        <v>0</v>
      </c>
      <c r="G149" s="159"/>
      <c r="I149" s="203"/>
    </row>
    <row r="150" spans="1:22" x14ac:dyDescent="0.2">
      <c r="A150" s="160"/>
      <c r="B150" s="237"/>
      <c r="C150" s="6"/>
      <c r="D150" s="6"/>
      <c r="E150" s="291"/>
      <c r="F150" s="161"/>
      <c r="G150" s="159"/>
      <c r="I150" s="203"/>
    </row>
    <row r="151" spans="1:22" ht="25.5" x14ac:dyDescent="0.2">
      <c r="A151" s="160" t="s">
        <v>100</v>
      </c>
      <c r="B151" s="7" t="s">
        <v>348</v>
      </c>
      <c r="C151" s="6" t="s">
        <v>9</v>
      </c>
      <c r="D151" s="6">
        <v>1</v>
      </c>
      <c r="E151" s="295">
        <v>0</v>
      </c>
      <c r="F151" s="194">
        <f>D151*$E151</f>
        <v>0</v>
      </c>
      <c r="G151" s="159"/>
      <c r="I151" s="203"/>
    </row>
    <row r="152" spans="1:22" x14ac:dyDescent="0.2">
      <c r="A152" s="160"/>
      <c r="B152" s="237"/>
      <c r="C152" s="6"/>
      <c r="D152" s="6"/>
      <c r="E152" s="291"/>
      <c r="F152" s="161"/>
      <c r="G152" s="159"/>
      <c r="I152" s="203"/>
    </row>
    <row r="153" spans="1:22" ht="25.5" x14ac:dyDescent="0.2">
      <c r="A153" s="160" t="s">
        <v>101</v>
      </c>
      <c r="B153" s="7" t="s">
        <v>349</v>
      </c>
      <c r="C153" s="6" t="s">
        <v>9</v>
      </c>
      <c r="D153" s="6">
        <v>1</v>
      </c>
      <c r="E153" s="295">
        <v>0</v>
      </c>
      <c r="F153" s="194">
        <f>D153*$E153</f>
        <v>0</v>
      </c>
      <c r="G153" s="159"/>
      <c r="I153" s="203"/>
    </row>
    <row r="154" spans="1:22" x14ac:dyDescent="0.2">
      <c r="A154" s="160"/>
      <c r="B154" s="237"/>
      <c r="C154" s="6"/>
      <c r="D154" s="6"/>
      <c r="E154" s="291"/>
      <c r="F154" s="194"/>
      <c r="G154" s="195"/>
      <c r="I154" s="203"/>
    </row>
    <row r="155" spans="1:22" ht="38.25" x14ac:dyDescent="0.2">
      <c r="A155" s="160" t="s">
        <v>102</v>
      </c>
      <c r="B155" s="7" t="s">
        <v>74</v>
      </c>
      <c r="C155" s="6" t="s">
        <v>9</v>
      </c>
      <c r="D155" s="6">
        <v>4</v>
      </c>
      <c r="E155" s="295">
        <v>0</v>
      </c>
      <c r="F155" s="194">
        <f t="shared" ref="F155" si="11">D155*$E155</f>
        <v>0</v>
      </c>
      <c r="G155" s="143"/>
      <c r="I155" s="203"/>
    </row>
    <row r="156" spans="1:22" x14ac:dyDescent="0.2">
      <c r="A156" s="160"/>
      <c r="B156" s="7"/>
      <c r="C156" s="193"/>
      <c r="D156" s="193"/>
      <c r="E156" s="294"/>
      <c r="F156" s="194"/>
      <c r="G156" s="159"/>
    </row>
    <row r="157" spans="1:22" ht="76.5" x14ac:dyDescent="0.2">
      <c r="A157" s="160" t="s">
        <v>103</v>
      </c>
      <c r="B157" s="7" t="s">
        <v>560</v>
      </c>
      <c r="C157" s="193" t="s">
        <v>9</v>
      </c>
      <c r="D157" s="193">
        <v>3</v>
      </c>
      <c r="E157" s="295">
        <v>0</v>
      </c>
      <c r="F157" s="194">
        <f t="shared" ref="F157" si="12">D157*$E157</f>
        <v>0</v>
      </c>
      <c r="G157" s="159"/>
    </row>
    <row r="158" spans="1:22" x14ac:dyDescent="0.2">
      <c r="A158" s="160"/>
      <c r="B158" s="7"/>
      <c r="C158" s="193"/>
      <c r="D158" s="193"/>
      <c r="E158" s="294"/>
      <c r="F158" s="194"/>
      <c r="G158" s="159"/>
    </row>
    <row r="159" spans="1:22" ht="102" x14ac:dyDescent="0.2">
      <c r="A159" s="160" t="s">
        <v>137</v>
      </c>
      <c r="B159" s="7" t="s">
        <v>350</v>
      </c>
      <c r="C159" s="193" t="s">
        <v>9</v>
      </c>
      <c r="D159" s="193">
        <v>4</v>
      </c>
      <c r="E159" s="295">
        <v>0</v>
      </c>
      <c r="F159" s="194">
        <f t="shared" ref="F159" si="13">D159*$E159</f>
        <v>0</v>
      </c>
      <c r="G159" s="159"/>
    </row>
    <row r="160" spans="1:22" x14ac:dyDescent="0.2">
      <c r="A160" s="160"/>
      <c r="B160" s="7"/>
      <c r="C160" s="193"/>
      <c r="D160" s="193"/>
      <c r="E160" s="294"/>
      <c r="F160" s="194"/>
      <c r="G160" s="159"/>
      <c r="H160" s="243"/>
      <c r="I160" s="240"/>
      <c r="J160" s="240"/>
      <c r="K160" s="240"/>
      <c r="L160" s="242"/>
      <c r="M160" s="242"/>
      <c r="N160" s="242"/>
      <c r="O160" s="242"/>
      <c r="P160" s="242"/>
      <c r="Q160" s="242"/>
      <c r="R160" s="242"/>
      <c r="S160" s="242"/>
    </row>
    <row r="161" spans="1:19" s="240" customFormat="1" ht="38.25" x14ac:dyDescent="0.2">
      <c r="A161" s="160" t="s">
        <v>154</v>
      </c>
      <c r="B161" s="7" t="s">
        <v>190</v>
      </c>
      <c r="C161" s="193" t="s">
        <v>9</v>
      </c>
      <c r="D161" s="193">
        <v>2</v>
      </c>
      <c r="E161" s="295">
        <v>0</v>
      </c>
      <c r="F161" s="230">
        <f>D161*E161</f>
        <v>0</v>
      </c>
    </row>
    <row r="162" spans="1:19" x14ac:dyDescent="0.2">
      <c r="A162" s="160"/>
      <c r="B162" s="7"/>
      <c r="C162" s="193"/>
      <c r="D162" s="193"/>
      <c r="E162" s="294"/>
      <c r="F162" s="194"/>
      <c r="G162" s="159"/>
      <c r="H162" s="243"/>
      <c r="I162" s="240"/>
      <c r="J162" s="240"/>
      <c r="K162" s="240"/>
      <c r="L162" s="242"/>
      <c r="M162" s="242"/>
      <c r="N162" s="242"/>
      <c r="O162" s="242"/>
      <c r="P162" s="242"/>
      <c r="Q162" s="242"/>
      <c r="R162" s="242"/>
      <c r="S162" s="242"/>
    </row>
    <row r="163" spans="1:19" s="240" customFormat="1" ht="51" x14ac:dyDescent="0.2">
      <c r="A163" s="160" t="s">
        <v>155</v>
      </c>
      <c r="B163" s="7" t="s">
        <v>351</v>
      </c>
      <c r="C163" s="193" t="s">
        <v>9</v>
      </c>
      <c r="D163" s="193">
        <v>1</v>
      </c>
      <c r="E163" s="295">
        <v>0</v>
      </c>
      <c r="F163" s="230">
        <f>D163*E163</f>
        <v>0</v>
      </c>
    </row>
    <row r="164" spans="1:19" s="240" customFormat="1" x14ac:dyDescent="0.2">
      <c r="A164" s="160"/>
      <c r="B164" s="7"/>
      <c r="C164" s="193"/>
      <c r="D164" s="193"/>
      <c r="E164" s="294"/>
      <c r="F164" s="230"/>
    </row>
    <row r="165" spans="1:19" s="240" customFormat="1" ht="178.5" x14ac:dyDescent="0.2">
      <c r="A165" s="160"/>
      <c r="B165" s="138" t="s">
        <v>516</v>
      </c>
      <c r="C165" s="193"/>
      <c r="D165" s="193"/>
      <c r="E165" s="294"/>
      <c r="F165" s="230"/>
      <c r="H165" s="243"/>
    </row>
    <row r="166" spans="1:19" s="240" customFormat="1" x14ac:dyDescent="0.2">
      <c r="A166" s="160"/>
      <c r="B166" s="7"/>
      <c r="C166" s="193"/>
      <c r="D166" s="193"/>
      <c r="E166" s="294"/>
      <c r="F166" s="230"/>
      <c r="H166" s="243"/>
    </row>
    <row r="167" spans="1:19" ht="51" x14ac:dyDescent="0.2">
      <c r="A167" s="160" t="s">
        <v>156</v>
      </c>
      <c r="B167" s="7" t="s">
        <v>518</v>
      </c>
      <c r="C167" s="193" t="s">
        <v>7</v>
      </c>
      <c r="D167" s="193">
        <v>339.5</v>
      </c>
      <c r="E167" s="295">
        <v>0</v>
      </c>
      <c r="F167" s="194">
        <f>D167*E167</f>
        <v>0</v>
      </c>
      <c r="G167" s="195"/>
      <c r="H167" s="243"/>
      <c r="I167" s="240"/>
      <c r="J167" s="240"/>
      <c r="K167" s="240"/>
      <c r="L167" s="242"/>
      <c r="M167" s="242"/>
      <c r="N167" s="242"/>
      <c r="O167" s="242"/>
    </row>
    <row r="168" spans="1:19" s="240" customFormat="1" x14ac:dyDescent="0.2">
      <c r="A168" s="160"/>
      <c r="B168" s="7"/>
      <c r="C168" s="193"/>
      <c r="D168" s="193"/>
      <c r="E168" s="294"/>
      <c r="F168" s="230"/>
      <c r="H168" s="243"/>
    </row>
    <row r="169" spans="1:19" ht="51" x14ac:dyDescent="0.2">
      <c r="A169" s="160" t="s">
        <v>191</v>
      </c>
      <c r="B169" s="7" t="s">
        <v>519</v>
      </c>
      <c r="C169" s="193" t="s">
        <v>7</v>
      </c>
      <c r="D169" s="193">
        <v>50.8</v>
      </c>
      <c r="E169" s="295">
        <v>0</v>
      </c>
      <c r="F169" s="194">
        <f>D169*E169</f>
        <v>0</v>
      </c>
      <c r="G169" s="195"/>
      <c r="H169" s="243"/>
      <c r="I169" s="240"/>
      <c r="J169" s="240"/>
      <c r="K169" s="240"/>
      <c r="L169" s="242"/>
      <c r="M169" s="242"/>
      <c r="N169" s="242"/>
      <c r="O169" s="242"/>
    </row>
    <row r="170" spans="1:19" s="240" customFormat="1" x14ac:dyDescent="0.2">
      <c r="A170" s="160"/>
      <c r="B170" s="7"/>
      <c r="C170" s="193"/>
      <c r="D170" s="193"/>
      <c r="E170" s="294"/>
      <c r="F170" s="230"/>
      <c r="H170" s="243"/>
    </row>
    <row r="171" spans="1:19" ht="51" x14ac:dyDescent="0.2">
      <c r="A171" s="160" t="s">
        <v>193</v>
      </c>
      <c r="B171" s="7" t="s">
        <v>520</v>
      </c>
      <c r="C171" s="193" t="s">
        <v>7</v>
      </c>
      <c r="D171" s="193">
        <v>25.6</v>
      </c>
      <c r="E171" s="295">
        <v>0</v>
      </c>
      <c r="F171" s="194">
        <f>D171*E171</f>
        <v>0</v>
      </c>
      <c r="G171" s="195"/>
      <c r="H171" s="243"/>
      <c r="I171" s="240"/>
      <c r="J171" s="240"/>
      <c r="K171" s="240"/>
      <c r="L171" s="242"/>
      <c r="M171" s="242"/>
      <c r="N171" s="242"/>
      <c r="O171" s="242"/>
    </row>
    <row r="172" spans="1:19" s="240" customFormat="1" x14ac:dyDescent="0.2">
      <c r="A172" s="160"/>
      <c r="B172" s="7"/>
      <c r="C172" s="193"/>
      <c r="D172" s="193"/>
      <c r="E172" s="294"/>
      <c r="F172" s="230"/>
      <c r="H172" s="243"/>
    </row>
    <row r="173" spans="1:19" ht="51" x14ac:dyDescent="0.2">
      <c r="A173" s="160" t="s">
        <v>194</v>
      </c>
      <c r="B173" s="7" t="s">
        <v>521</v>
      </c>
      <c r="C173" s="193" t="s">
        <v>7</v>
      </c>
      <c r="D173" s="193">
        <v>221.7</v>
      </c>
      <c r="E173" s="295">
        <v>0</v>
      </c>
      <c r="F173" s="194">
        <f>D173*E173</f>
        <v>0</v>
      </c>
      <c r="G173" s="195"/>
      <c r="H173" s="243"/>
      <c r="I173" s="240"/>
      <c r="J173" s="240"/>
      <c r="K173" s="240"/>
      <c r="L173" s="242"/>
      <c r="M173" s="242"/>
      <c r="N173" s="242"/>
      <c r="O173" s="242"/>
    </row>
    <row r="174" spans="1:19" s="240" customFormat="1" x14ac:dyDescent="0.2">
      <c r="A174" s="160"/>
      <c r="B174" s="7"/>
      <c r="C174" s="193"/>
      <c r="D174" s="193"/>
      <c r="E174" s="294"/>
      <c r="F174" s="230"/>
      <c r="H174" s="243"/>
    </row>
    <row r="175" spans="1:19" ht="51" x14ac:dyDescent="0.2">
      <c r="A175" s="160" t="s">
        <v>195</v>
      </c>
      <c r="B175" s="7" t="s">
        <v>522</v>
      </c>
      <c r="C175" s="193" t="s">
        <v>7</v>
      </c>
      <c r="D175" s="193">
        <v>5.7</v>
      </c>
      <c r="E175" s="295">
        <v>0</v>
      </c>
      <c r="F175" s="194">
        <f>D175*E175</f>
        <v>0</v>
      </c>
      <c r="G175" s="195"/>
      <c r="H175" s="243"/>
      <c r="I175" s="240"/>
      <c r="J175" s="240"/>
      <c r="K175" s="240"/>
      <c r="L175" s="242"/>
      <c r="M175" s="242"/>
      <c r="N175" s="242"/>
      <c r="O175" s="242"/>
    </row>
    <row r="176" spans="1:19" s="240" customFormat="1" x14ac:dyDescent="0.2">
      <c r="A176" s="160"/>
      <c r="B176" s="7"/>
      <c r="C176" s="193"/>
      <c r="D176" s="193"/>
      <c r="E176" s="294"/>
      <c r="F176" s="230"/>
      <c r="H176" s="243"/>
    </row>
    <row r="177" spans="1:24" ht="25.5" x14ac:dyDescent="0.2">
      <c r="A177" s="160" t="s">
        <v>196</v>
      </c>
      <c r="B177" s="7" t="s">
        <v>517</v>
      </c>
      <c r="C177" s="193" t="s">
        <v>7</v>
      </c>
      <c r="D177" s="193">
        <f>D173+D175</f>
        <v>227.39999999999998</v>
      </c>
      <c r="E177" s="295">
        <v>0</v>
      </c>
      <c r="F177" s="194">
        <f>D177*E177</f>
        <v>0</v>
      </c>
      <c r="G177" s="195"/>
      <c r="H177" s="243"/>
      <c r="I177" s="240"/>
      <c r="J177" s="240"/>
      <c r="K177" s="240"/>
      <c r="L177" s="242"/>
      <c r="M177" s="242"/>
      <c r="N177" s="242"/>
      <c r="O177" s="242"/>
    </row>
    <row r="178" spans="1:24" s="240" customFormat="1" x14ac:dyDescent="0.2">
      <c r="A178" s="160"/>
      <c r="B178" s="7"/>
      <c r="C178" s="193"/>
      <c r="D178" s="193"/>
      <c r="E178" s="294"/>
      <c r="F178" s="230"/>
      <c r="H178" s="243"/>
    </row>
    <row r="179" spans="1:24" ht="51" x14ac:dyDescent="0.2">
      <c r="A179" s="160" t="s">
        <v>197</v>
      </c>
      <c r="B179" s="7" t="s">
        <v>523</v>
      </c>
      <c r="C179" s="193" t="s">
        <v>7</v>
      </c>
      <c r="D179" s="193">
        <v>3.5</v>
      </c>
      <c r="E179" s="295">
        <v>0</v>
      </c>
      <c r="F179" s="194">
        <f>D179*E179</f>
        <v>0</v>
      </c>
      <c r="G179" s="195"/>
      <c r="H179" s="243"/>
      <c r="I179" s="240"/>
      <c r="J179" s="240"/>
      <c r="K179" s="240"/>
      <c r="L179" s="242"/>
      <c r="M179" s="242"/>
      <c r="N179" s="242"/>
      <c r="O179" s="242"/>
    </row>
    <row r="180" spans="1:24" s="245" customFormat="1" x14ac:dyDescent="0.2">
      <c r="A180" s="160"/>
      <c r="B180" s="244"/>
      <c r="C180" s="260"/>
      <c r="D180" s="261"/>
      <c r="E180" s="301"/>
      <c r="F180" s="259"/>
    </row>
    <row r="181" spans="1:24" s="245" customFormat="1" ht="63.75" x14ac:dyDescent="0.2">
      <c r="A181" s="160" t="s">
        <v>353</v>
      </c>
      <c r="B181" s="8" t="s">
        <v>524</v>
      </c>
      <c r="C181" s="193" t="s">
        <v>8</v>
      </c>
      <c r="D181" s="193">
        <v>31.5</v>
      </c>
      <c r="E181" s="295">
        <v>0</v>
      </c>
      <c r="F181" s="194">
        <f>E181*D181</f>
        <v>0</v>
      </c>
    </row>
    <row r="182" spans="1:24" x14ac:dyDescent="0.2">
      <c r="A182" s="160"/>
      <c r="B182" s="7"/>
      <c r="C182" s="193"/>
      <c r="D182" s="193"/>
      <c r="E182" s="294"/>
      <c r="F182" s="194"/>
      <c r="G182" s="159"/>
      <c r="H182" s="243"/>
      <c r="I182" s="240"/>
      <c r="J182" s="240"/>
      <c r="K182" s="240"/>
      <c r="L182" s="242"/>
      <c r="M182" s="242"/>
      <c r="N182" s="242"/>
      <c r="O182" s="242"/>
      <c r="P182" s="242"/>
      <c r="Q182" s="242"/>
      <c r="R182" s="242"/>
      <c r="S182" s="242"/>
    </row>
    <row r="183" spans="1:24" s="4" customFormat="1" ht="63.75" x14ac:dyDescent="0.2">
      <c r="A183" s="160" t="s">
        <v>357</v>
      </c>
      <c r="B183" s="7" t="s">
        <v>525</v>
      </c>
      <c r="C183" s="193" t="s">
        <v>9</v>
      </c>
      <c r="D183" s="19">
        <v>5</v>
      </c>
      <c r="E183" s="295">
        <v>0</v>
      </c>
      <c r="F183" s="194">
        <f>D183*E183</f>
        <v>0</v>
      </c>
    </row>
    <row r="184" spans="1:24" x14ac:dyDescent="0.2">
      <c r="A184" s="160"/>
      <c r="B184" s="7"/>
      <c r="C184" s="193"/>
      <c r="D184" s="193"/>
      <c r="E184" s="294"/>
      <c r="F184" s="194"/>
      <c r="G184" s="159"/>
      <c r="H184" s="243"/>
      <c r="I184" s="240"/>
      <c r="J184" s="240"/>
      <c r="K184" s="240"/>
      <c r="L184" s="242"/>
      <c r="M184" s="242"/>
      <c r="N184" s="242"/>
      <c r="O184" s="242"/>
      <c r="P184" s="242"/>
      <c r="Q184" s="242"/>
      <c r="R184" s="242"/>
      <c r="S184" s="242"/>
    </row>
    <row r="185" spans="1:24" s="4" customFormat="1" ht="63.75" x14ac:dyDescent="0.2">
      <c r="A185" s="160" t="s">
        <v>358</v>
      </c>
      <c r="B185" s="7" t="s">
        <v>526</v>
      </c>
      <c r="C185" s="193" t="s">
        <v>9</v>
      </c>
      <c r="D185" s="19">
        <v>1</v>
      </c>
      <c r="E185" s="295">
        <v>0</v>
      </c>
      <c r="F185" s="194">
        <f>D185*E185</f>
        <v>0</v>
      </c>
    </row>
    <row r="186" spans="1:24" s="245" customFormat="1" x14ac:dyDescent="0.2">
      <c r="A186" s="160"/>
      <c r="B186" s="244"/>
      <c r="C186" s="260"/>
      <c r="D186" s="261"/>
      <c r="E186" s="301"/>
      <c r="F186" s="259"/>
    </row>
    <row r="187" spans="1:24" s="245" customFormat="1" ht="51" x14ac:dyDescent="0.2">
      <c r="A187" s="160" t="s">
        <v>359</v>
      </c>
      <c r="B187" s="8" t="s">
        <v>527</v>
      </c>
      <c r="C187" s="193" t="s">
        <v>9</v>
      </c>
      <c r="D187" s="19">
        <v>30</v>
      </c>
      <c r="E187" s="295">
        <v>0</v>
      </c>
      <c r="F187" s="194">
        <f>E187*D187</f>
        <v>0</v>
      </c>
    </row>
    <row r="188" spans="1:24" s="245" customFormat="1" x14ac:dyDescent="0.2">
      <c r="A188" s="160"/>
      <c r="B188" s="244"/>
      <c r="C188" s="260"/>
      <c r="D188" s="261"/>
      <c r="E188" s="301"/>
      <c r="F188" s="259"/>
    </row>
    <row r="189" spans="1:24" s="245" customFormat="1" ht="51" x14ac:dyDescent="0.2">
      <c r="A189" s="160" t="s">
        <v>360</v>
      </c>
      <c r="B189" s="8" t="s">
        <v>528</v>
      </c>
      <c r="C189" s="193" t="s">
        <v>9</v>
      </c>
      <c r="D189" s="19">
        <v>30</v>
      </c>
      <c r="E189" s="295">
        <v>0</v>
      </c>
      <c r="F189" s="194">
        <f>E189*D189</f>
        <v>0</v>
      </c>
    </row>
    <row r="190" spans="1:24" s="245" customFormat="1" x14ac:dyDescent="0.2">
      <c r="A190" s="160"/>
      <c r="B190" s="244"/>
      <c r="C190" s="260"/>
      <c r="D190" s="261"/>
      <c r="E190" s="301"/>
      <c r="F190" s="259"/>
    </row>
    <row r="191" spans="1:24" s="245" customFormat="1" ht="51" x14ac:dyDescent="0.2">
      <c r="A191" s="160" t="s">
        <v>361</v>
      </c>
      <c r="B191" s="8" t="s">
        <v>354</v>
      </c>
      <c r="C191" s="193" t="s">
        <v>9</v>
      </c>
      <c r="D191" s="19">
        <v>30</v>
      </c>
      <c r="E191" s="295">
        <v>0</v>
      </c>
      <c r="F191" s="194">
        <f>E191*D191</f>
        <v>0</v>
      </c>
    </row>
    <row r="192" spans="1:24" s="4" customFormat="1" x14ac:dyDescent="0.2">
      <c r="A192" s="160"/>
      <c r="B192" s="7"/>
      <c r="C192" s="193"/>
      <c r="D192" s="6"/>
      <c r="E192" s="291"/>
      <c r="F192" s="262"/>
      <c r="G192" s="159"/>
      <c r="H192" s="246"/>
      <c r="J192" s="247"/>
      <c r="K192" s="247"/>
      <c r="L192" s="247"/>
      <c r="M192" s="247"/>
      <c r="N192" s="247"/>
      <c r="O192" s="247"/>
      <c r="P192" s="247"/>
      <c r="Q192" s="247"/>
      <c r="R192" s="247"/>
      <c r="T192" s="247"/>
      <c r="U192" s="247"/>
      <c r="V192" s="247"/>
      <c r="X192" s="247"/>
    </row>
    <row r="193" spans="1:24" s="4" customFormat="1" ht="89.25" x14ac:dyDescent="0.2">
      <c r="A193" s="160" t="s">
        <v>362</v>
      </c>
      <c r="B193" s="7" t="s">
        <v>561</v>
      </c>
      <c r="C193" s="193" t="s">
        <v>9</v>
      </c>
      <c r="D193" s="19">
        <v>1</v>
      </c>
      <c r="E193" s="295">
        <v>0</v>
      </c>
      <c r="F193" s="194">
        <f t="shared" ref="F193" si="14">D193*E193</f>
        <v>0</v>
      </c>
      <c r="G193" s="159"/>
      <c r="H193" s="246"/>
      <c r="J193" s="247"/>
      <c r="K193" s="247"/>
      <c r="L193" s="247"/>
      <c r="M193" s="247"/>
      <c r="N193" s="247"/>
      <c r="O193" s="247"/>
      <c r="P193" s="247"/>
      <c r="Q193" s="247"/>
      <c r="R193" s="247"/>
      <c r="T193" s="247"/>
      <c r="U193" s="247"/>
      <c r="V193" s="247"/>
      <c r="X193" s="247"/>
    </row>
    <row r="194" spans="1:24" s="4" customFormat="1" x14ac:dyDescent="0.2">
      <c r="A194" s="160"/>
      <c r="B194" s="7"/>
      <c r="C194" s="193"/>
      <c r="D194" s="6"/>
      <c r="E194" s="291"/>
      <c r="F194" s="262"/>
      <c r="G194" s="159"/>
      <c r="H194" s="246"/>
      <c r="J194" s="247"/>
      <c r="K194" s="247"/>
      <c r="L194" s="247"/>
      <c r="M194" s="247"/>
      <c r="N194" s="247"/>
      <c r="O194" s="247"/>
      <c r="P194" s="247"/>
      <c r="Q194" s="247"/>
      <c r="R194" s="247"/>
      <c r="T194" s="247"/>
      <c r="U194" s="247"/>
      <c r="V194" s="247"/>
      <c r="X194" s="247"/>
    </row>
    <row r="195" spans="1:24" s="4" customFormat="1" ht="89.25" x14ac:dyDescent="0.2">
      <c r="A195" s="160" t="s">
        <v>363</v>
      </c>
      <c r="B195" s="7" t="s">
        <v>562</v>
      </c>
      <c r="C195" s="193" t="s">
        <v>9</v>
      </c>
      <c r="D195" s="19">
        <v>1</v>
      </c>
      <c r="E195" s="295">
        <v>0</v>
      </c>
      <c r="F195" s="194">
        <f t="shared" ref="F195" si="15">D195*E195</f>
        <v>0</v>
      </c>
      <c r="G195" s="159"/>
      <c r="H195" s="246"/>
      <c r="J195" s="247"/>
      <c r="K195" s="247"/>
      <c r="L195" s="247"/>
      <c r="M195" s="247"/>
      <c r="N195" s="247"/>
      <c r="O195" s="247"/>
      <c r="P195" s="247"/>
      <c r="Q195" s="247"/>
      <c r="R195" s="247"/>
      <c r="T195" s="247"/>
      <c r="U195" s="247"/>
      <c r="V195" s="247"/>
      <c r="X195" s="247"/>
    </row>
    <row r="196" spans="1:24" s="4" customFormat="1" x14ac:dyDescent="0.2">
      <c r="A196" s="160"/>
      <c r="B196" s="7"/>
      <c r="C196" s="193"/>
      <c r="D196" s="6"/>
      <c r="E196" s="291"/>
      <c r="F196" s="262"/>
      <c r="G196" s="159"/>
      <c r="H196" s="246"/>
      <c r="J196" s="247"/>
      <c r="K196" s="247"/>
      <c r="L196" s="247"/>
      <c r="M196" s="247"/>
      <c r="N196" s="247"/>
      <c r="O196" s="247"/>
      <c r="P196" s="247"/>
      <c r="Q196" s="247"/>
      <c r="R196" s="247"/>
      <c r="T196" s="247"/>
      <c r="U196" s="247"/>
      <c r="V196" s="247"/>
      <c r="X196" s="247"/>
    </row>
    <row r="197" spans="1:24" s="4" customFormat="1" ht="38.25" x14ac:dyDescent="0.2">
      <c r="A197" s="160" t="s">
        <v>364</v>
      </c>
      <c r="B197" s="7" t="s">
        <v>515</v>
      </c>
      <c r="C197" s="193" t="s">
        <v>9</v>
      </c>
      <c r="D197" s="19">
        <v>46</v>
      </c>
      <c r="E197" s="295">
        <v>0</v>
      </c>
      <c r="F197" s="194">
        <f t="shared" ref="F197" si="16">D197*E197</f>
        <v>0</v>
      </c>
      <c r="G197" s="159"/>
      <c r="H197" s="246"/>
      <c r="J197" s="247"/>
      <c r="K197" s="247"/>
      <c r="L197" s="247"/>
      <c r="M197" s="247"/>
      <c r="N197" s="247"/>
      <c r="O197" s="247"/>
      <c r="P197" s="247"/>
      <c r="Q197" s="247"/>
      <c r="R197" s="247"/>
      <c r="T197" s="247"/>
      <c r="U197" s="247"/>
      <c r="V197" s="247"/>
      <c r="X197" s="247"/>
    </row>
    <row r="198" spans="1:24" x14ac:dyDescent="0.2">
      <c r="A198" s="232"/>
      <c r="B198" s="238"/>
      <c r="C198" s="234"/>
      <c r="D198" s="234"/>
      <c r="E198" s="300"/>
      <c r="F198" s="235"/>
      <c r="G198" s="159"/>
      <c r="H198" s="243"/>
      <c r="I198" s="240"/>
      <c r="J198" s="240"/>
      <c r="K198" s="240"/>
      <c r="L198" s="242"/>
      <c r="M198" s="242"/>
      <c r="N198" s="242"/>
      <c r="O198" s="242"/>
      <c r="P198" s="242"/>
      <c r="Q198" s="242"/>
      <c r="R198" s="242"/>
      <c r="S198" s="242"/>
    </row>
    <row r="199" spans="1:24" x14ac:dyDescent="0.2">
      <c r="A199" s="140" t="s">
        <v>13</v>
      </c>
      <c r="B199" s="197" t="s">
        <v>352</v>
      </c>
      <c r="C199" s="6"/>
      <c r="D199" s="6"/>
      <c r="E199" s="291"/>
      <c r="F199" s="142">
        <f>SUM(F149:F197)</f>
        <v>0</v>
      </c>
      <c r="G199" s="195"/>
    </row>
    <row r="200" spans="1:24" x14ac:dyDescent="0.2">
      <c r="A200" s="140"/>
      <c r="B200" s="197"/>
      <c r="C200" s="6"/>
      <c r="D200" s="6"/>
      <c r="E200" s="291"/>
      <c r="F200" s="142"/>
    </row>
    <row r="201" spans="1:24" x14ac:dyDescent="0.2">
      <c r="A201" s="140" t="s">
        <v>205</v>
      </c>
      <c r="B201" s="197" t="s">
        <v>62</v>
      </c>
      <c r="C201" s="6"/>
      <c r="D201" s="6"/>
      <c r="E201" s="291"/>
      <c r="F201" s="161"/>
    </row>
    <row r="202" spans="1:24" x14ac:dyDescent="0.2">
      <c r="A202" s="140"/>
      <c r="B202" s="197"/>
      <c r="C202" s="6"/>
      <c r="D202" s="6"/>
      <c r="E202" s="291"/>
      <c r="F202" s="161"/>
    </row>
    <row r="203" spans="1:24" x14ac:dyDescent="0.2">
      <c r="A203" s="160" t="s">
        <v>206</v>
      </c>
      <c r="B203" s="7" t="s">
        <v>64</v>
      </c>
      <c r="C203" s="193" t="s">
        <v>55</v>
      </c>
      <c r="D203" s="193">
        <v>25</v>
      </c>
      <c r="E203" s="295">
        <v>0</v>
      </c>
      <c r="F203" s="194">
        <f>D203*$E203</f>
        <v>0</v>
      </c>
    </row>
    <row r="204" spans="1:24" x14ac:dyDescent="0.2">
      <c r="A204" s="140"/>
      <c r="B204" s="197"/>
      <c r="C204" s="6"/>
      <c r="D204" s="6"/>
      <c r="E204" s="291"/>
      <c r="F204" s="161"/>
    </row>
    <row r="205" spans="1:24" x14ac:dyDescent="0.2">
      <c r="A205" s="160" t="s">
        <v>586</v>
      </c>
      <c r="B205" s="7" t="s">
        <v>65</v>
      </c>
      <c r="C205" s="193" t="s">
        <v>55</v>
      </c>
      <c r="D205" s="193">
        <v>5</v>
      </c>
      <c r="E205" s="295">
        <v>0</v>
      </c>
      <c r="F205" s="194">
        <f>D205*$E205</f>
        <v>0</v>
      </c>
    </row>
    <row r="206" spans="1:24" x14ac:dyDescent="0.2">
      <c r="A206" s="140"/>
      <c r="B206" s="197"/>
      <c r="C206" s="6"/>
      <c r="D206" s="6"/>
      <c r="E206" s="291"/>
      <c r="F206" s="161"/>
    </row>
    <row r="207" spans="1:24" ht="25.5" x14ac:dyDescent="0.2">
      <c r="A207" s="160" t="s">
        <v>587</v>
      </c>
      <c r="B207" s="7" t="s">
        <v>83</v>
      </c>
      <c r="C207" s="193" t="s">
        <v>9</v>
      </c>
      <c r="D207" s="193">
        <v>1</v>
      </c>
      <c r="E207" s="295">
        <v>0</v>
      </c>
      <c r="F207" s="194">
        <f>D207*$E207</f>
        <v>0</v>
      </c>
    </row>
    <row r="208" spans="1:24" x14ac:dyDescent="0.2">
      <c r="A208" s="173"/>
      <c r="B208" s="238"/>
      <c r="C208" s="216"/>
      <c r="D208" s="216"/>
      <c r="E208" s="298"/>
      <c r="F208" s="176"/>
    </row>
    <row r="209" spans="1:19" x14ac:dyDescent="0.2">
      <c r="A209" s="140" t="s">
        <v>205</v>
      </c>
      <c r="B209" s="197" t="s">
        <v>63</v>
      </c>
      <c r="C209" s="6"/>
      <c r="D209" s="6"/>
      <c r="E209" s="291"/>
      <c r="F209" s="142">
        <f>SUM(F203:F207)</f>
        <v>0</v>
      </c>
    </row>
    <row r="210" spans="1:19" ht="13.5" thickBot="1" x14ac:dyDescent="0.25">
      <c r="A210" s="250"/>
      <c r="B210" s="251"/>
      <c r="C210" s="252"/>
      <c r="D210" s="252"/>
      <c r="E210" s="302"/>
      <c r="F210" s="253"/>
    </row>
    <row r="211" spans="1:19" ht="13.5" thickTop="1" x14ac:dyDescent="0.2">
      <c r="A211" s="140" t="s">
        <v>54</v>
      </c>
      <c r="B211" s="197" t="s">
        <v>573</v>
      </c>
      <c r="C211" s="6"/>
      <c r="D211" s="6"/>
      <c r="E211" s="291"/>
      <c r="F211" s="142">
        <f>F209+F199+F145+F119+F101+F72+F35</f>
        <v>0</v>
      </c>
    </row>
    <row r="212" spans="1:19" x14ac:dyDescent="0.2">
      <c r="H212" s="179"/>
      <c r="I212" s="179"/>
      <c r="J212" s="179"/>
      <c r="K212" s="179"/>
      <c r="L212" s="249"/>
      <c r="M212" s="249"/>
      <c r="N212" s="249"/>
      <c r="O212" s="249"/>
      <c r="P212" s="249"/>
      <c r="Q212" s="249"/>
      <c r="R212" s="249"/>
      <c r="S212" s="249"/>
    </row>
  </sheetData>
  <sheetProtection algorithmName="SHA-512" hashValue="8U0WCUHwAyhsA8l4ZSChKduXFtc6elqPaG0Nq4gYnwel2ttGskXtdVh3HfDYG/6xFFMhFsoajhqifPaNq9uAsw==" saltValue="s7vEIOjz97X/8aJOgii79w==" spinCount="100000" sheet="1" objects="1" scenarios="1" formatCells="0"/>
  <protectedRanges>
    <protectedRange sqref="E34" name="cena an enoto_5"/>
    <protectedRange sqref="E32" name="cena an enoto_1_2"/>
  </protectedRanges>
  <phoneticPr fontId="8" type="noConversion"/>
  <pageMargins left="0.98425196850393704" right="0.39370078740157483" top="0.74803149606299213" bottom="0.74803149606299213" header="0.31496062992125984" footer="0.31496062992125984"/>
  <pageSetup paperSize="9" orientation="portrait" r:id="rId1"/>
  <headerFooter alignWithMargins="0">
    <oddHeader>&amp;C&amp;G</oddHeader>
    <oddFooter>&amp;LAP LJ - FAZA B - GOI DELA&amp;C&amp;10&amp;A&amp;R&amp;10 &amp;P /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F83BE-D47E-4264-8499-6107ACCFA39F}">
  <dimension ref="A1:X72"/>
  <sheetViews>
    <sheetView showGridLines="0" view="pageLayout" topLeftCell="A48" zoomScaleNormal="100" zoomScaleSheetLayoutView="100" workbookViewId="0">
      <selection activeCell="B52" sqref="B52"/>
    </sheetView>
  </sheetViews>
  <sheetFormatPr defaultColWidth="9.28515625" defaultRowHeight="12.75" x14ac:dyDescent="0.2"/>
  <cols>
    <col min="1" max="1" width="9.28515625" style="84"/>
    <col min="2" max="2" width="37" style="84" customWidth="1"/>
    <col min="3" max="4" width="9.28515625" style="100"/>
    <col min="5" max="5" width="11" style="313" customWidth="1"/>
    <col min="6" max="6" width="10.5703125" style="100" customWidth="1"/>
    <col min="7" max="16384" width="9.28515625" style="84"/>
  </cols>
  <sheetData>
    <row r="1" spans="1:8" x14ac:dyDescent="0.2">
      <c r="A1" s="83" t="s">
        <v>200</v>
      </c>
      <c r="B1" s="83"/>
      <c r="C1" s="91"/>
      <c r="D1" s="91"/>
      <c r="E1" s="303"/>
      <c r="F1" s="91"/>
    </row>
    <row r="3" spans="1:8" x14ac:dyDescent="0.2">
      <c r="A3" s="85" t="s">
        <v>43</v>
      </c>
      <c r="B3" s="86" t="s">
        <v>44</v>
      </c>
      <c r="C3" s="87" t="s">
        <v>3</v>
      </c>
      <c r="D3" s="87" t="s">
        <v>4</v>
      </c>
      <c r="E3" s="304" t="s">
        <v>105</v>
      </c>
      <c r="F3" s="88" t="s">
        <v>139</v>
      </c>
    </row>
    <row r="4" spans="1:8" x14ac:dyDescent="0.2">
      <c r="A4" s="89"/>
      <c r="B4" s="90"/>
      <c r="C4" s="91"/>
      <c r="D4" s="92"/>
      <c r="E4" s="305"/>
      <c r="F4" s="91"/>
    </row>
    <row r="5" spans="1:8" ht="25.5" x14ac:dyDescent="0.2">
      <c r="A5" s="89" t="s">
        <v>198</v>
      </c>
      <c r="B5" s="82" t="s">
        <v>242</v>
      </c>
      <c r="D5" s="92"/>
      <c r="E5" s="306"/>
    </row>
    <row r="6" spans="1:8" x14ac:dyDescent="0.2">
      <c r="A6" s="93"/>
      <c r="B6" s="94"/>
      <c r="D6" s="92"/>
      <c r="E6" s="306"/>
    </row>
    <row r="7" spans="1:8" x14ac:dyDescent="0.2">
      <c r="A7" s="95" t="s">
        <v>208</v>
      </c>
      <c r="B7" s="96" t="s">
        <v>543</v>
      </c>
      <c r="C7" s="91"/>
      <c r="D7" s="92"/>
      <c r="E7" s="306"/>
    </row>
    <row r="8" spans="1:8" s="125" customFormat="1" x14ac:dyDescent="0.2">
      <c r="A8" s="116"/>
      <c r="B8" s="111"/>
      <c r="C8" s="255"/>
      <c r="D8" s="255"/>
      <c r="E8" s="307"/>
      <c r="F8" s="256"/>
    </row>
    <row r="9" spans="1:8" s="125" customFormat="1" ht="229.5" x14ac:dyDescent="0.2">
      <c r="A9" s="116"/>
      <c r="B9" s="138" t="s">
        <v>516</v>
      </c>
      <c r="C9" s="255"/>
      <c r="D9" s="255"/>
      <c r="E9" s="307"/>
      <c r="F9" s="256"/>
      <c r="H9" s="257"/>
    </row>
    <row r="10" spans="1:8" x14ac:dyDescent="0.2">
      <c r="A10" s="97"/>
      <c r="B10" s="98"/>
      <c r="C10" s="263"/>
      <c r="D10" s="264"/>
      <c r="E10" s="306"/>
    </row>
    <row r="11" spans="1:8" ht="51" x14ac:dyDescent="0.2">
      <c r="A11" s="99" t="s">
        <v>209</v>
      </c>
      <c r="B11" s="108" t="s">
        <v>529</v>
      </c>
      <c r="C11" s="263" t="s">
        <v>7</v>
      </c>
      <c r="D11" s="101">
        <v>187</v>
      </c>
      <c r="E11" s="307">
        <v>0</v>
      </c>
      <c r="F11" s="265">
        <f>E11*D11</f>
        <v>0</v>
      </c>
    </row>
    <row r="12" spans="1:8" x14ac:dyDescent="0.2">
      <c r="A12" s="99"/>
      <c r="B12" s="96"/>
      <c r="C12" s="263"/>
      <c r="D12" s="101"/>
      <c r="E12" s="308"/>
      <c r="F12" s="265"/>
    </row>
    <row r="13" spans="1:8" ht="51" x14ac:dyDescent="0.2">
      <c r="A13" s="99" t="s">
        <v>210</v>
      </c>
      <c r="B13" s="108" t="s">
        <v>530</v>
      </c>
      <c r="C13" s="263" t="s">
        <v>7</v>
      </c>
      <c r="D13" s="101">
        <v>51.9</v>
      </c>
      <c r="E13" s="307">
        <v>0</v>
      </c>
      <c r="F13" s="265">
        <f>E13*D13</f>
        <v>0</v>
      </c>
    </row>
    <row r="14" spans="1:8" x14ac:dyDescent="0.2">
      <c r="A14" s="99"/>
      <c r="B14" s="96"/>
      <c r="C14" s="263"/>
      <c r="D14" s="101"/>
      <c r="E14" s="308"/>
      <c r="F14" s="265"/>
    </row>
    <row r="15" spans="1:8" ht="25.5" x14ac:dyDescent="0.2">
      <c r="A15" s="99" t="s">
        <v>211</v>
      </c>
      <c r="B15" s="108" t="s">
        <v>517</v>
      </c>
      <c r="C15" s="263" t="s">
        <v>7</v>
      </c>
      <c r="D15" s="101">
        <f>D13</f>
        <v>51.9</v>
      </c>
      <c r="E15" s="307">
        <v>0</v>
      </c>
      <c r="F15" s="265">
        <f>E15*D15</f>
        <v>0</v>
      </c>
    </row>
    <row r="16" spans="1:8" x14ac:dyDescent="0.2">
      <c r="A16" s="99"/>
      <c r="B16" s="96"/>
      <c r="C16" s="263"/>
      <c r="D16" s="101"/>
      <c r="E16" s="308"/>
      <c r="F16" s="265"/>
    </row>
    <row r="17" spans="1:6" ht="51" x14ac:dyDescent="0.2">
      <c r="A17" s="99" t="s">
        <v>212</v>
      </c>
      <c r="B17" s="108" t="s">
        <v>531</v>
      </c>
      <c r="C17" s="263" t="s">
        <v>7</v>
      </c>
      <c r="D17" s="101">
        <v>3.4</v>
      </c>
      <c r="E17" s="307">
        <v>0</v>
      </c>
      <c r="F17" s="265">
        <f>E17*D17</f>
        <v>0</v>
      </c>
    </row>
    <row r="18" spans="1:6" x14ac:dyDescent="0.2">
      <c r="A18" s="99"/>
      <c r="B18" s="96"/>
      <c r="C18" s="263"/>
      <c r="D18" s="101"/>
      <c r="E18" s="308"/>
      <c r="F18" s="265"/>
    </row>
    <row r="19" spans="1:6" ht="51" x14ac:dyDescent="0.2">
      <c r="A19" s="99" t="s">
        <v>213</v>
      </c>
      <c r="B19" s="108" t="s">
        <v>532</v>
      </c>
      <c r="C19" s="263" t="s">
        <v>7</v>
      </c>
      <c r="D19" s="101">
        <v>29</v>
      </c>
      <c r="E19" s="307">
        <v>0</v>
      </c>
      <c r="F19" s="265">
        <f>E19*D19</f>
        <v>0</v>
      </c>
    </row>
    <row r="20" spans="1:6" x14ac:dyDescent="0.2">
      <c r="A20" s="99"/>
      <c r="B20" s="96"/>
      <c r="C20" s="263"/>
      <c r="D20" s="101"/>
      <c r="E20" s="308"/>
      <c r="F20" s="265"/>
    </row>
    <row r="21" spans="1:6" ht="51" x14ac:dyDescent="0.2">
      <c r="A21" s="99" t="s">
        <v>214</v>
      </c>
      <c r="B21" s="108" t="s">
        <v>533</v>
      </c>
      <c r="C21" s="263" t="s">
        <v>7</v>
      </c>
      <c r="D21" s="101">
        <v>680.5</v>
      </c>
      <c r="E21" s="307">
        <v>0</v>
      </c>
      <c r="F21" s="265">
        <f>E21*D21</f>
        <v>0</v>
      </c>
    </row>
    <row r="22" spans="1:6" x14ac:dyDescent="0.2">
      <c r="A22" s="99"/>
      <c r="B22" s="96"/>
      <c r="C22" s="263"/>
      <c r="D22" s="101"/>
      <c r="E22" s="308"/>
      <c r="F22" s="265"/>
    </row>
    <row r="23" spans="1:6" ht="63.75" x14ac:dyDescent="0.2">
      <c r="A23" s="99" t="s">
        <v>215</v>
      </c>
      <c r="B23" s="108" t="s">
        <v>559</v>
      </c>
      <c r="C23" s="263" t="s">
        <v>9</v>
      </c>
      <c r="D23" s="101">
        <v>10</v>
      </c>
      <c r="E23" s="307">
        <v>0</v>
      </c>
      <c r="F23" s="265">
        <f>E23*D23</f>
        <v>0</v>
      </c>
    </row>
    <row r="24" spans="1:6" x14ac:dyDescent="0.2">
      <c r="A24" s="99"/>
      <c r="B24" s="96"/>
      <c r="C24" s="263"/>
      <c r="D24" s="101"/>
      <c r="E24" s="308"/>
      <c r="F24" s="265"/>
    </row>
    <row r="25" spans="1:6" ht="63.75" x14ac:dyDescent="0.2">
      <c r="A25" s="99" t="s">
        <v>216</v>
      </c>
      <c r="B25" s="108" t="s">
        <v>534</v>
      </c>
      <c r="C25" s="263" t="s">
        <v>9</v>
      </c>
      <c r="D25" s="101">
        <v>28</v>
      </c>
      <c r="E25" s="307">
        <v>0</v>
      </c>
      <c r="F25" s="265">
        <f>E25*D25</f>
        <v>0</v>
      </c>
    </row>
    <row r="26" spans="1:6" x14ac:dyDescent="0.2">
      <c r="A26" s="99"/>
      <c r="B26" s="96"/>
      <c r="C26" s="263"/>
      <c r="D26" s="101"/>
      <c r="E26" s="308"/>
      <c r="F26" s="265"/>
    </row>
    <row r="27" spans="1:6" ht="76.5" x14ac:dyDescent="0.2">
      <c r="A27" s="99" t="s">
        <v>217</v>
      </c>
      <c r="B27" s="108" t="s">
        <v>535</v>
      </c>
      <c r="C27" s="263" t="s">
        <v>9</v>
      </c>
      <c r="D27" s="101">
        <v>15</v>
      </c>
      <c r="E27" s="307">
        <v>0</v>
      </c>
      <c r="F27" s="265">
        <f>E27*D27</f>
        <v>0</v>
      </c>
    </row>
    <row r="28" spans="1:6" x14ac:dyDescent="0.2">
      <c r="A28" s="99"/>
      <c r="B28" s="96"/>
      <c r="C28" s="263"/>
      <c r="D28" s="101"/>
      <c r="E28" s="308"/>
      <c r="F28" s="265"/>
    </row>
    <row r="29" spans="1:6" ht="89.25" x14ac:dyDescent="0.2">
      <c r="A29" s="99" t="s">
        <v>218</v>
      </c>
      <c r="B29" s="108" t="s">
        <v>536</v>
      </c>
      <c r="C29" s="263" t="s">
        <v>9</v>
      </c>
      <c r="D29" s="101">
        <v>3</v>
      </c>
      <c r="E29" s="307">
        <v>0</v>
      </c>
      <c r="F29" s="265">
        <f>E29*D29</f>
        <v>0</v>
      </c>
    </row>
    <row r="30" spans="1:6" x14ac:dyDescent="0.2">
      <c r="A30" s="99"/>
      <c r="B30" s="96"/>
      <c r="C30" s="263"/>
      <c r="D30" s="101"/>
      <c r="E30" s="308"/>
      <c r="F30" s="265"/>
    </row>
    <row r="31" spans="1:6" ht="63.75" x14ac:dyDescent="0.2">
      <c r="A31" s="99" t="s">
        <v>219</v>
      </c>
      <c r="B31" s="108" t="s">
        <v>537</v>
      </c>
      <c r="C31" s="263" t="s">
        <v>9</v>
      </c>
      <c r="D31" s="101">
        <v>78</v>
      </c>
      <c r="E31" s="307">
        <v>0</v>
      </c>
      <c r="F31" s="265">
        <f>E31*D31</f>
        <v>0</v>
      </c>
    </row>
    <row r="32" spans="1:6" x14ac:dyDescent="0.2">
      <c r="A32" s="99"/>
      <c r="B32" s="96"/>
      <c r="C32" s="263"/>
      <c r="D32" s="101"/>
      <c r="E32" s="308"/>
      <c r="F32" s="265"/>
    </row>
    <row r="33" spans="1:6" ht="63.75" x14ac:dyDescent="0.2">
      <c r="A33" s="99" t="s">
        <v>247</v>
      </c>
      <c r="B33" s="108" t="s">
        <v>538</v>
      </c>
      <c r="C33" s="263" t="s">
        <v>9</v>
      </c>
      <c r="D33" s="101">
        <v>28</v>
      </c>
      <c r="E33" s="307">
        <v>0</v>
      </c>
      <c r="F33" s="265">
        <f>E33*D33</f>
        <v>0</v>
      </c>
    </row>
    <row r="34" spans="1:6" x14ac:dyDescent="0.2">
      <c r="A34" s="99"/>
      <c r="B34" s="96"/>
      <c r="C34" s="263"/>
      <c r="D34" s="101"/>
      <c r="E34" s="308"/>
      <c r="F34" s="265"/>
    </row>
    <row r="35" spans="1:6" ht="76.5" x14ac:dyDescent="0.2">
      <c r="A35" s="99" t="s">
        <v>248</v>
      </c>
      <c r="B35" s="108" t="s">
        <v>539</v>
      </c>
      <c r="C35" s="263" t="s">
        <v>8</v>
      </c>
      <c r="D35" s="101">
        <v>236</v>
      </c>
      <c r="E35" s="307">
        <v>0</v>
      </c>
      <c r="F35" s="265">
        <f>E35*D35</f>
        <v>0</v>
      </c>
    </row>
    <row r="36" spans="1:6" x14ac:dyDescent="0.2">
      <c r="A36" s="99"/>
      <c r="B36" s="96"/>
      <c r="C36" s="263"/>
      <c r="D36" s="101"/>
      <c r="E36" s="308"/>
      <c r="F36" s="265"/>
    </row>
    <row r="37" spans="1:6" ht="76.5" x14ac:dyDescent="0.2">
      <c r="A37" s="99" t="s">
        <v>249</v>
      </c>
      <c r="B37" s="108" t="s">
        <v>540</v>
      </c>
      <c r="C37" s="263" t="s">
        <v>8</v>
      </c>
      <c r="D37" s="101">
        <v>10.8</v>
      </c>
      <c r="E37" s="307">
        <v>0</v>
      </c>
      <c r="F37" s="265">
        <f>E37*D37</f>
        <v>0</v>
      </c>
    </row>
    <row r="38" spans="1:6" x14ac:dyDescent="0.2">
      <c r="A38" s="99"/>
      <c r="B38" s="96"/>
      <c r="C38" s="263"/>
      <c r="D38" s="101"/>
      <c r="E38" s="308"/>
      <c r="F38" s="265"/>
    </row>
    <row r="39" spans="1:6" ht="76.5" x14ac:dyDescent="0.2">
      <c r="A39" s="99" t="s">
        <v>250</v>
      </c>
      <c r="B39" s="108" t="s">
        <v>541</v>
      </c>
      <c r="C39" s="263" t="s">
        <v>8</v>
      </c>
      <c r="D39" s="101">
        <v>165</v>
      </c>
      <c r="E39" s="307">
        <v>0</v>
      </c>
      <c r="F39" s="265">
        <f>E39*D39</f>
        <v>0</v>
      </c>
    </row>
    <row r="40" spans="1:6" x14ac:dyDescent="0.2">
      <c r="A40" s="99"/>
      <c r="B40" s="96"/>
      <c r="C40" s="263"/>
      <c r="D40" s="101"/>
      <c r="E40" s="308"/>
      <c r="F40" s="265"/>
    </row>
    <row r="41" spans="1:6" ht="76.5" x14ac:dyDescent="0.2">
      <c r="A41" s="99" t="s">
        <v>265</v>
      </c>
      <c r="B41" s="108" t="s">
        <v>542</v>
      </c>
      <c r="C41" s="263" t="s">
        <v>8</v>
      </c>
      <c r="D41" s="101">
        <v>950</v>
      </c>
      <c r="E41" s="307">
        <v>0</v>
      </c>
      <c r="F41" s="265">
        <f>E41*D41</f>
        <v>0</v>
      </c>
    </row>
    <row r="42" spans="1:6" x14ac:dyDescent="0.2">
      <c r="A42" s="99"/>
      <c r="B42" s="96"/>
      <c r="C42" s="263"/>
      <c r="D42" s="101"/>
      <c r="E42" s="308"/>
      <c r="F42" s="265"/>
    </row>
    <row r="43" spans="1:6" x14ac:dyDescent="0.2">
      <c r="A43" s="95" t="s">
        <v>220</v>
      </c>
      <c r="B43" s="96" t="s">
        <v>142</v>
      </c>
      <c r="D43" s="101"/>
      <c r="E43" s="306"/>
    </row>
    <row r="44" spans="1:6" ht="51" x14ac:dyDescent="0.2">
      <c r="A44" s="95"/>
      <c r="B44" s="82" t="s">
        <v>266</v>
      </c>
      <c r="D44" s="101"/>
      <c r="E44" s="306"/>
    </row>
    <row r="45" spans="1:6" x14ac:dyDescent="0.2">
      <c r="A45" s="95"/>
      <c r="B45" s="96"/>
      <c r="D45" s="101"/>
      <c r="E45" s="306"/>
    </row>
    <row r="46" spans="1:6" ht="51" x14ac:dyDescent="0.2">
      <c r="A46" s="99" t="s">
        <v>221</v>
      </c>
      <c r="B46" s="108" t="s">
        <v>251</v>
      </c>
      <c r="C46" s="263" t="s">
        <v>9</v>
      </c>
      <c r="D46" s="101">
        <v>1</v>
      </c>
      <c r="E46" s="307">
        <v>0</v>
      </c>
      <c r="F46" s="265">
        <f>E46*D46</f>
        <v>0</v>
      </c>
    </row>
    <row r="47" spans="1:6" x14ac:dyDescent="0.2">
      <c r="A47" s="95"/>
      <c r="B47" s="96"/>
      <c r="D47" s="101"/>
      <c r="E47" s="306"/>
    </row>
    <row r="48" spans="1:6" ht="63.75" x14ac:dyDescent="0.2">
      <c r="A48" s="99" t="s">
        <v>222</v>
      </c>
      <c r="B48" s="108" t="s">
        <v>575</v>
      </c>
      <c r="C48" s="263" t="s">
        <v>9</v>
      </c>
      <c r="D48" s="101">
        <v>1</v>
      </c>
      <c r="E48" s="307">
        <v>0</v>
      </c>
      <c r="F48" s="265">
        <f>E48*D48</f>
        <v>0</v>
      </c>
    </row>
    <row r="49" spans="1:24" x14ac:dyDescent="0.2">
      <c r="A49" s="95"/>
      <c r="B49" s="96"/>
      <c r="D49" s="101"/>
      <c r="E49" s="306"/>
    </row>
    <row r="50" spans="1:24" ht="76.5" x14ac:dyDescent="0.2">
      <c r="A50" s="99" t="s">
        <v>223</v>
      </c>
      <c r="B50" s="108" t="s">
        <v>252</v>
      </c>
      <c r="C50" s="263" t="s">
        <v>9</v>
      </c>
      <c r="D50" s="101">
        <v>1</v>
      </c>
      <c r="E50" s="307">
        <v>0</v>
      </c>
      <c r="F50" s="265">
        <f>E50*D50</f>
        <v>0</v>
      </c>
    </row>
    <row r="51" spans="1:24" x14ac:dyDescent="0.2">
      <c r="A51" s="95"/>
      <c r="B51" s="102"/>
      <c r="C51" s="263"/>
      <c r="D51" s="101"/>
      <c r="E51" s="308"/>
      <c r="F51" s="265"/>
    </row>
    <row r="52" spans="1:24" ht="63.75" x14ac:dyDescent="0.2">
      <c r="A52" s="99" t="s">
        <v>224</v>
      </c>
      <c r="B52" s="108" t="s">
        <v>256</v>
      </c>
      <c r="C52" s="263" t="s">
        <v>9</v>
      </c>
      <c r="D52" s="101">
        <v>22</v>
      </c>
      <c r="E52" s="307">
        <v>0</v>
      </c>
      <c r="F52" s="265">
        <f>E52*D52</f>
        <v>0</v>
      </c>
    </row>
    <row r="53" spans="1:24" x14ac:dyDescent="0.2">
      <c r="A53" s="95"/>
      <c r="B53" s="102"/>
      <c r="C53" s="263"/>
      <c r="D53" s="101"/>
      <c r="E53" s="308"/>
      <c r="F53" s="265"/>
    </row>
    <row r="54" spans="1:24" ht="63.75" x14ac:dyDescent="0.2">
      <c r="A54" s="99" t="s">
        <v>574</v>
      </c>
      <c r="B54" s="108" t="s">
        <v>255</v>
      </c>
      <c r="C54" s="263" t="s">
        <v>9</v>
      </c>
      <c r="D54" s="101">
        <v>1</v>
      </c>
      <c r="E54" s="307">
        <v>0</v>
      </c>
      <c r="F54" s="265">
        <f>E54*D54</f>
        <v>0</v>
      </c>
    </row>
    <row r="55" spans="1:24" x14ac:dyDescent="0.2">
      <c r="A55" s="109"/>
      <c r="B55" s="108"/>
      <c r="D55" s="101"/>
      <c r="E55" s="308"/>
      <c r="F55" s="265"/>
    </row>
    <row r="56" spans="1:24" x14ac:dyDescent="0.2">
      <c r="A56" s="95" t="s">
        <v>253</v>
      </c>
      <c r="B56" s="96" t="s">
        <v>260</v>
      </c>
      <c r="D56" s="101"/>
      <c r="E56" s="306"/>
    </row>
    <row r="57" spans="1:24" x14ac:dyDescent="0.2">
      <c r="A57" s="95"/>
      <c r="B57" s="96"/>
      <c r="D57" s="101"/>
      <c r="E57" s="306"/>
    </row>
    <row r="58" spans="1:24" ht="114.75" x14ac:dyDescent="0.2">
      <c r="A58" s="99" t="s">
        <v>254</v>
      </c>
      <c r="B58" s="108" t="s">
        <v>257</v>
      </c>
      <c r="C58" s="100" t="s">
        <v>9</v>
      </c>
      <c r="D58" s="101">
        <v>1</v>
      </c>
      <c r="E58" s="307">
        <v>0</v>
      </c>
      <c r="F58" s="265">
        <f>E58*D58</f>
        <v>0</v>
      </c>
    </row>
    <row r="59" spans="1:24" x14ac:dyDescent="0.2">
      <c r="A59" s="102"/>
      <c r="B59" s="102"/>
      <c r="C59" s="263"/>
      <c r="D59" s="101"/>
      <c r="E59" s="308"/>
      <c r="F59" s="265"/>
    </row>
    <row r="60" spans="1:24" ht="114.75" x14ac:dyDescent="0.2">
      <c r="A60" s="99" t="s">
        <v>261</v>
      </c>
      <c r="B60" s="108" t="s">
        <v>258</v>
      </c>
      <c r="C60" s="100" t="s">
        <v>9</v>
      </c>
      <c r="D60" s="101">
        <v>1</v>
      </c>
      <c r="E60" s="307">
        <v>0</v>
      </c>
      <c r="F60" s="265">
        <f>E60*D60</f>
        <v>0</v>
      </c>
    </row>
    <row r="61" spans="1:24" s="114" customFormat="1" x14ac:dyDescent="0.2">
      <c r="A61" s="110"/>
      <c r="B61" s="111"/>
      <c r="C61" s="255"/>
      <c r="D61" s="117"/>
      <c r="E61" s="309"/>
      <c r="F61" s="266"/>
      <c r="G61" s="112"/>
      <c r="H61" s="113"/>
      <c r="J61" s="115"/>
      <c r="K61" s="115"/>
      <c r="L61" s="115"/>
      <c r="M61" s="115"/>
      <c r="N61" s="115"/>
      <c r="O61" s="115"/>
      <c r="P61" s="115"/>
      <c r="Q61" s="115"/>
      <c r="R61" s="115"/>
      <c r="T61" s="115"/>
      <c r="U61" s="115"/>
      <c r="V61" s="115"/>
      <c r="X61" s="115"/>
    </row>
    <row r="62" spans="1:24" s="114" customFormat="1" ht="102" x14ac:dyDescent="0.2">
      <c r="A62" s="99" t="s">
        <v>262</v>
      </c>
      <c r="B62" s="111" t="s">
        <v>563</v>
      </c>
      <c r="C62" s="255" t="s">
        <v>9</v>
      </c>
      <c r="D62" s="117">
        <v>4</v>
      </c>
      <c r="E62" s="307">
        <v>0</v>
      </c>
      <c r="F62" s="266">
        <f t="shared" ref="F62" si="0">D62*E62</f>
        <v>0</v>
      </c>
      <c r="G62" s="112"/>
      <c r="H62" s="113"/>
      <c r="J62" s="115"/>
      <c r="K62" s="115"/>
      <c r="L62" s="115"/>
      <c r="M62" s="115"/>
      <c r="N62" s="115"/>
      <c r="O62" s="115"/>
      <c r="P62" s="115"/>
      <c r="Q62" s="115"/>
      <c r="R62" s="115"/>
      <c r="T62" s="115"/>
      <c r="U62" s="115"/>
      <c r="V62" s="115"/>
      <c r="X62" s="115"/>
    </row>
    <row r="63" spans="1:24" s="114" customFormat="1" x14ac:dyDescent="0.2">
      <c r="A63" s="110"/>
      <c r="B63" s="108"/>
      <c r="C63" s="255"/>
      <c r="D63" s="117"/>
      <c r="E63" s="309"/>
      <c r="F63" s="266"/>
    </row>
    <row r="64" spans="1:24" s="114" customFormat="1" ht="51" x14ac:dyDescent="0.2">
      <c r="A64" s="99" t="s">
        <v>263</v>
      </c>
      <c r="B64" s="108" t="s">
        <v>259</v>
      </c>
      <c r="C64" s="100" t="s">
        <v>9</v>
      </c>
      <c r="D64" s="101">
        <v>2</v>
      </c>
      <c r="E64" s="307">
        <v>0</v>
      </c>
      <c r="F64" s="265">
        <f>E64*D64</f>
        <v>0</v>
      </c>
    </row>
    <row r="65" spans="1:23" s="114" customFormat="1" x14ac:dyDescent="0.2">
      <c r="A65" s="110"/>
      <c r="B65" s="108"/>
      <c r="C65" s="255"/>
      <c r="D65" s="255"/>
      <c r="E65" s="310"/>
      <c r="F65" s="113"/>
    </row>
    <row r="66" spans="1:23" s="114" customFormat="1" ht="76.5" x14ac:dyDescent="0.2">
      <c r="A66" s="99" t="s">
        <v>267</v>
      </c>
      <c r="B66" s="108" t="s">
        <v>264</v>
      </c>
      <c r="C66" s="100" t="s">
        <v>9</v>
      </c>
      <c r="D66" s="101">
        <v>1</v>
      </c>
      <c r="E66" s="307">
        <v>0</v>
      </c>
      <c r="F66" s="265">
        <f>E66*D66</f>
        <v>0</v>
      </c>
    </row>
    <row r="67" spans="1:23" s="122" customFormat="1" x14ac:dyDescent="0.2">
      <c r="A67" s="116"/>
      <c r="B67" s="111"/>
      <c r="C67" s="117"/>
      <c r="D67" s="117"/>
      <c r="E67" s="309"/>
      <c r="F67" s="118"/>
      <c r="G67" s="119"/>
      <c r="H67" s="120"/>
      <c r="I67" s="121"/>
      <c r="L67" s="123"/>
      <c r="M67" s="123"/>
      <c r="N67" s="123"/>
      <c r="O67" s="123"/>
      <c r="P67" s="123"/>
      <c r="Q67" s="123"/>
      <c r="R67" s="123"/>
      <c r="S67" s="123"/>
      <c r="T67" s="123"/>
      <c r="V67" s="123"/>
      <c r="W67" s="123"/>
    </row>
    <row r="68" spans="1:23" s="125" customFormat="1" ht="102" x14ac:dyDescent="0.2">
      <c r="A68" s="99" t="s">
        <v>339</v>
      </c>
      <c r="B68" s="111" t="s">
        <v>327</v>
      </c>
      <c r="C68" s="117" t="s">
        <v>7</v>
      </c>
      <c r="D68" s="117">
        <v>8</v>
      </c>
      <c r="E68" s="307">
        <v>0</v>
      </c>
      <c r="F68" s="124">
        <f>D68*$E68</f>
        <v>0</v>
      </c>
      <c r="H68" s="126"/>
      <c r="I68" s="121"/>
      <c r="J68" s="122"/>
      <c r="K68" s="127"/>
      <c r="L68" s="128"/>
      <c r="M68" s="128"/>
      <c r="N68" s="128"/>
      <c r="O68" s="128"/>
      <c r="P68" s="123"/>
      <c r="Q68" s="123"/>
      <c r="R68" s="123"/>
      <c r="S68" s="123"/>
      <c r="T68" s="123"/>
      <c r="U68" s="122"/>
      <c r="V68" s="123"/>
      <c r="W68" s="123"/>
    </row>
    <row r="69" spans="1:23" x14ac:dyDescent="0.2">
      <c r="A69" s="116"/>
      <c r="B69" s="96"/>
      <c r="C69" s="263"/>
      <c r="D69" s="101"/>
      <c r="E69" s="308"/>
      <c r="F69" s="265"/>
    </row>
    <row r="70" spans="1:23" ht="63.75" x14ac:dyDescent="0.2">
      <c r="A70" s="99" t="s">
        <v>564</v>
      </c>
      <c r="B70" s="108" t="s">
        <v>354</v>
      </c>
      <c r="C70" s="255" t="s">
        <v>9</v>
      </c>
      <c r="D70" s="258">
        <v>48</v>
      </c>
      <c r="E70" s="307">
        <v>0</v>
      </c>
      <c r="F70" s="124">
        <f>E70*D70</f>
        <v>0</v>
      </c>
    </row>
    <row r="71" spans="1:23" ht="13.5" thickBot="1" x14ac:dyDescent="0.25">
      <c r="A71" s="103"/>
      <c r="B71" s="104"/>
      <c r="C71" s="267"/>
      <c r="D71" s="267"/>
      <c r="E71" s="311"/>
      <c r="F71" s="267"/>
    </row>
    <row r="72" spans="1:23" ht="26.25" thickTop="1" x14ac:dyDescent="0.2">
      <c r="A72" s="93" t="s">
        <v>198</v>
      </c>
      <c r="B72" s="254" t="s">
        <v>565</v>
      </c>
      <c r="C72" s="268"/>
      <c r="D72" s="268"/>
      <c r="E72" s="312"/>
      <c r="F72" s="268">
        <f>SUM(F7:F71)</f>
        <v>0</v>
      </c>
    </row>
  </sheetData>
  <sheetProtection algorithmName="SHA-512" hashValue="S+e8T0v9w0iQ2ZBKGVt2vSO968SkG+zLry38HugK1GPB9Y0dWYDzZ6ksPoVX5fU+9Su8Ks9QBOkorxiARowycg==" saltValue="lHnBotyZQnWMbbbb8ht2Eg==" spinCount="100000" sheet="1" objects="1" scenarios="1"/>
  <phoneticPr fontId="20" type="noConversion"/>
  <pageMargins left="0.98425196850393704" right="0.39370078740157483" top="1.3779527559055118" bottom="0.78740157480314965" header="0.51181102362204722" footer="0.51181102362204722"/>
  <pageSetup paperSize="9" orientation="portrait" r:id="rId1"/>
  <headerFooter>
    <oddHeader>&amp;C&amp;G</oddHeader>
    <oddFooter>&amp;LAP LJ - FAZA B - GOI DELA&amp;C&amp;A&amp;R &amp;P /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B74A0-4288-4C13-9638-A408DB3702B1}">
  <dimension ref="A1:W60"/>
  <sheetViews>
    <sheetView showGridLines="0" view="pageLayout" topLeftCell="A49" zoomScaleNormal="100" zoomScaleSheetLayoutView="100" workbookViewId="0">
      <selection activeCell="B52" sqref="B52"/>
    </sheetView>
  </sheetViews>
  <sheetFormatPr defaultColWidth="9.28515625" defaultRowHeight="12.75" x14ac:dyDescent="0.2"/>
  <cols>
    <col min="1" max="1" width="9.28515625" style="84"/>
    <col min="2" max="2" width="37" style="84" customWidth="1"/>
    <col min="3" max="4" width="9.28515625" style="100"/>
    <col min="5" max="5" width="11" style="313" customWidth="1"/>
    <col min="6" max="6" width="10.5703125" style="100" customWidth="1"/>
    <col min="7" max="16384" width="9.28515625" style="84"/>
  </cols>
  <sheetData>
    <row r="1" spans="1:8" x14ac:dyDescent="0.2">
      <c r="A1" s="83" t="s">
        <v>201</v>
      </c>
      <c r="B1" s="83"/>
      <c r="C1" s="91"/>
      <c r="D1" s="91"/>
      <c r="E1" s="303"/>
      <c r="F1" s="91"/>
    </row>
    <row r="3" spans="1:8" x14ac:dyDescent="0.2">
      <c r="A3" s="85" t="s">
        <v>43</v>
      </c>
      <c r="B3" s="86" t="s">
        <v>44</v>
      </c>
      <c r="C3" s="87" t="s">
        <v>3</v>
      </c>
      <c r="D3" s="87" t="s">
        <v>4</v>
      </c>
      <c r="E3" s="304" t="s">
        <v>105</v>
      </c>
      <c r="F3" s="88" t="s">
        <v>139</v>
      </c>
    </row>
    <row r="4" spans="1:8" x14ac:dyDescent="0.2">
      <c r="A4" s="89"/>
      <c r="B4" s="90"/>
      <c r="C4" s="91"/>
      <c r="D4" s="92"/>
      <c r="E4" s="305"/>
      <c r="F4" s="91"/>
    </row>
    <row r="5" spans="1:8" ht="25.5" x14ac:dyDescent="0.2">
      <c r="A5" s="89" t="s">
        <v>225</v>
      </c>
      <c r="B5" s="82" t="s">
        <v>243</v>
      </c>
      <c r="D5" s="92"/>
      <c r="E5" s="306"/>
    </row>
    <row r="6" spans="1:8" x14ac:dyDescent="0.2">
      <c r="A6" s="93"/>
      <c r="B6" s="94"/>
      <c r="D6" s="92"/>
      <c r="E6" s="306"/>
    </row>
    <row r="7" spans="1:8" x14ac:dyDescent="0.2">
      <c r="A7" s="95" t="s">
        <v>226</v>
      </c>
      <c r="B7" s="96" t="s">
        <v>543</v>
      </c>
      <c r="C7" s="91"/>
      <c r="D7" s="92"/>
      <c r="E7" s="306"/>
    </row>
    <row r="8" spans="1:8" s="125" customFormat="1" x14ac:dyDescent="0.2">
      <c r="A8" s="116"/>
      <c r="B8" s="111"/>
      <c r="C8" s="255"/>
      <c r="D8" s="255"/>
      <c r="E8" s="307"/>
      <c r="F8" s="256"/>
    </row>
    <row r="9" spans="1:8" s="125" customFormat="1" ht="229.5" x14ac:dyDescent="0.2">
      <c r="A9" s="116"/>
      <c r="B9" s="138" t="s">
        <v>516</v>
      </c>
      <c r="C9" s="255"/>
      <c r="D9" s="255"/>
      <c r="E9" s="307"/>
      <c r="F9" s="256"/>
      <c r="H9" s="257"/>
    </row>
    <row r="10" spans="1:8" x14ac:dyDescent="0.2">
      <c r="A10" s="97"/>
      <c r="B10" s="98"/>
      <c r="C10" s="263"/>
      <c r="D10" s="264"/>
      <c r="E10" s="306"/>
    </row>
    <row r="11" spans="1:8" ht="51" x14ac:dyDescent="0.2">
      <c r="A11" s="99" t="s">
        <v>227</v>
      </c>
      <c r="B11" s="108" t="s">
        <v>529</v>
      </c>
      <c r="C11" s="263" t="s">
        <v>7</v>
      </c>
      <c r="D11" s="101">
        <v>220.1</v>
      </c>
      <c r="E11" s="307">
        <v>0</v>
      </c>
      <c r="F11" s="265">
        <f>E11*D11</f>
        <v>0</v>
      </c>
    </row>
    <row r="12" spans="1:8" x14ac:dyDescent="0.2">
      <c r="A12" s="99"/>
      <c r="B12" s="96"/>
      <c r="C12" s="263"/>
      <c r="D12" s="101"/>
      <c r="E12" s="308"/>
      <c r="F12" s="265"/>
    </row>
    <row r="13" spans="1:8" ht="63.75" x14ac:dyDescent="0.2">
      <c r="A13" s="99" t="s">
        <v>228</v>
      </c>
      <c r="B13" s="108" t="s">
        <v>544</v>
      </c>
      <c r="C13" s="263" t="s">
        <v>7</v>
      </c>
      <c r="D13" s="101">
        <v>8.4</v>
      </c>
      <c r="E13" s="307">
        <v>0</v>
      </c>
      <c r="F13" s="265">
        <f>E13*D13</f>
        <v>0</v>
      </c>
    </row>
    <row r="14" spans="1:8" x14ac:dyDescent="0.2">
      <c r="A14" s="99"/>
      <c r="B14" s="96"/>
      <c r="C14" s="263"/>
      <c r="D14" s="101"/>
      <c r="E14" s="308"/>
      <c r="F14" s="265"/>
    </row>
    <row r="15" spans="1:8" ht="63.75" x14ac:dyDescent="0.2">
      <c r="A15" s="99" t="s">
        <v>229</v>
      </c>
      <c r="B15" s="108" t="s">
        <v>545</v>
      </c>
      <c r="C15" s="263" t="s">
        <v>7</v>
      </c>
      <c r="D15" s="101">
        <v>5</v>
      </c>
      <c r="E15" s="307">
        <v>0</v>
      </c>
      <c r="F15" s="265">
        <f>E15*D15</f>
        <v>0</v>
      </c>
    </row>
    <row r="16" spans="1:8" x14ac:dyDescent="0.2">
      <c r="A16" s="99"/>
      <c r="B16" s="96"/>
      <c r="C16" s="263"/>
      <c r="D16" s="101"/>
      <c r="E16" s="308"/>
      <c r="F16" s="265"/>
    </row>
    <row r="17" spans="1:6" ht="25.5" x14ac:dyDescent="0.2">
      <c r="A17" s="99" t="s">
        <v>230</v>
      </c>
      <c r="B17" s="108" t="s">
        <v>517</v>
      </c>
      <c r="C17" s="263" t="s">
        <v>7</v>
      </c>
      <c r="D17" s="101">
        <f>D13+D15</f>
        <v>13.4</v>
      </c>
      <c r="E17" s="307">
        <v>0</v>
      </c>
      <c r="F17" s="265">
        <f>E17*D17</f>
        <v>0</v>
      </c>
    </row>
    <row r="18" spans="1:6" x14ac:dyDescent="0.2">
      <c r="A18" s="99"/>
      <c r="B18" s="96"/>
      <c r="C18" s="263"/>
      <c r="D18" s="101"/>
      <c r="E18" s="308"/>
      <c r="F18" s="265"/>
    </row>
    <row r="19" spans="1:6" ht="51" x14ac:dyDescent="0.2">
      <c r="A19" s="99" t="s">
        <v>231</v>
      </c>
      <c r="B19" s="108" t="s">
        <v>546</v>
      </c>
      <c r="C19" s="263" t="s">
        <v>7</v>
      </c>
      <c r="D19" s="101">
        <v>8</v>
      </c>
      <c r="E19" s="307">
        <v>0</v>
      </c>
      <c r="F19" s="265">
        <f>E19*D19</f>
        <v>0</v>
      </c>
    </row>
    <row r="20" spans="1:6" x14ac:dyDescent="0.2">
      <c r="A20" s="99"/>
      <c r="B20" s="96"/>
      <c r="C20" s="263"/>
      <c r="D20" s="101"/>
      <c r="E20" s="308"/>
      <c r="F20" s="265"/>
    </row>
    <row r="21" spans="1:6" ht="51" x14ac:dyDescent="0.2">
      <c r="A21" s="99" t="s">
        <v>232</v>
      </c>
      <c r="B21" s="108" t="s">
        <v>547</v>
      </c>
      <c r="C21" s="263" t="s">
        <v>7</v>
      </c>
      <c r="D21" s="101">
        <v>111.5</v>
      </c>
      <c r="E21" s="307">
        <v>0</v>
      </c>
      <c r="F21" s="265">
        <f>E21*D21</f>
        <v>0</v>
      </c>
    </row>
    <row r="22" spans="1:6" x14ac:dyDescent="0.2">
      <c r="A22" s="99"/>
      <c r="B22" s="96"/>
      <c r="C22" s="263"/>
      <c r="D22" s="101"/>
      <c r="E22" s="308"/>
      <c r="F22" s="265"/>
    </row>
    <row r="23" spans="1:6" ht="51" x14ac:dyDescent="0.2">
      <c r="A23" s="99" t="s">
        <v>233</v>
      </c>
      <c r="B23" s="108" t="s">
        <v>548</v>
      </c>
      <c r="C23" s="263" t="s">
        <v>7</v>
      </c>
      <c r="D23" s="101">
        <v>12.9</v>
      </c>
      <c r="E23" s="307">
        <v>0</v>
      </c>
      <c r="F23" s="265">
        <f>E23*D23</f>
        <v>0</v>
      </c>
    </row>
    <row r="24" spans="1:6" x14ac:dyDescent="0.2">
      <c r="A24" s="99"/>
      <c r="B24" s="96"/>
      <c r="C24" s="263"/>
      <c r="D24" s="101"/>
      <c r="E24" s="308"/>
      <c r="F24" s="265"/>
    </row>
    <row r="25" spans="1:6" ht="51" x14ac:dyDescent="0.2">
      <c r="A25" s="99" t="s">
        <v>234</v>
      </c>
      <c r="B25" s="108" t="s">
        <v>533</v>
      </c>
      <c r="C25" s="263" t="s">
        <v>7</v>
      </c>
      <c r="D25" s="101">
        <v>1783</v>
      </c>
      <c r="E25" s="307">
        <v>0</v>
      </c>
      <c r="F25" s="265">
        <f>E25*D25</f>
        <v>0</v>
      </c>
    </row>
    <row r="26" spans="1:6" x14ac:dyDescent="0.2">
      <c r="A26" s="99"/>
      <c r="B26" s="96"/>
      <c r="C26" s="263"/>
      <c r="D26" s="101"/>
      <c r="E26" s="308"/>
      <c r="F26" s="265"/>
    </row>
    <row r="27" spans="1:6" ht="63.75" x14ac:dyDescent="0.2">
      <c r="A27" s="99" t="s">
        <v>235</v>
      </c>
      <c r="B27" s="108" t="s">
        <v>549</v>
      </c>
      <c r="C27" s="263" t="s">
        <v>9</v>
      </c>
      <c r="D27" s="101">
        <v>24</v>
      </c>
      <c r="E27" s="307">
        <v>0</v>
      </c>
      <c r="F27" s="265">
        <f>E27*D27</f>
        <v>0</v>
      </c>
    </row>
    <row r="28" spans="1:6" x14ac:dyDescent="0.2">
      <c r="A28" s="99"/>
      <c r="B28" s="96"/>
      <c r="C28" s="263"/>
      <c r="D28" s="101"/>
      <c r="E28" s="308"/>
      <c r="F28" s="265"/>
    </row>
    <row r="29" spans="1:6" ht="76.5" x14ac:dyDescent="0.2">
      <c r="A29" s="99" t="s">
        <v>236</v>
      </c>
      <c r="B29" s="108" t="s">
        <v>535</v>
      </c>
      <c r="C29" s="263" t="s">
        <v>9</v>
      </c>
      <c r="D29" s="101">
        <v>18</v>
      </c>
      <c r="E29" s="307">
        <v>0</v>
      </c>
      <c r="F29" s="265">
        <f>E29*D29</f>
        <v>0</v>
      </c>
    </row>
    <row r="30" spans="1:6" x14ac:dyDescent="0.2">
      <c r="A30" s="99"/>
      <c r="B30" s="96"/>
      <c r="C30" s="263"/>
      <c r="D30" s="101"/>
      <c r="E30" s="308"/>
      <c r="F30" s="265"/>
    </row>
    <row r="31" spans="1:6" ht="76.5" x14ac:dyDescent="0.2">
      <c r="A31" s="99" t="s">
        <v>270</v>
      </c>
      <c r="B31" s="108" t="s">
        <v>550</v>
      </c>
      <c r="C31" s="263" t="s">
        <v>9</v>
      </c>
      <c r="D31" s="101">
        <v>4</v>
      </c>
      <c r="E31" s="307">
        <v>0</v>
      </c>
      <c r="F31" s="265">
        <f>E31*D31</f>
        <v>0</v>
      </c>
    </row>
    <row r="32" spans="1:6" x14ac:dyDescent="0.2">
      <c r="A32" s="99"/>
      <c r="B32" s="96"/>
      <c r="C32" s="263"/>
      <c r="D32" s="101"/>
      <c r="E32" s="308"/>
      <c r="F32" s="265"/>
    </row>
    <row r="33" spans="1:6" ht="63.75" x14ac:dyDescent="0.2">
      <c r="A33" s="99" t="s">
        <v>271</v>
      </c>
      <c r="B33" s="108" t="s">
        <v>551</v>
      </c>
      <c r="C33" s="263" t="s">
        <v>9</v>
      </c>
      <c r="D33" s="101">
        <v>260</v>
      </c>
      <c r="E33" s="307">
        <v>0</v>
      </c>
      <c r="F33" s="265">
        <f>E33*D33</f>
        <v>0</v>
      </c>
    </row>
    <row r="34" spans="1:6" x14ac:dyDescent="0.2">
      <c r="A34" s="99"/>
      <c r="B34" s="96"/>
      <c r="C34" s="263"/>
      <c r="D34" s="101"/>
      <c r="E34" s="308"/>
      <c r="F34" s="265"/>
    </row>
    <row r="35" spans="1:6" ht="76.5" x14ac:dyDescent="0.2">
      <c r="A35" s="99" t="s">
        <v>272</v>
      </c>
      <c r="B35" s="108" t="s">
        <v>539</v>
      </c>
      <c r="C35" s="263" t="s">
        <v>8</v>
      </c>
      <c r="D35" s="101">
        <v>620</v>
      </c>
      <c r="E35" s="307">
        <v>0</v>
      </c>
      <c r="F35" s="265">
        <f>E35*D35</f>
        <v>0</v>
      </c>
    </row>
    <row r="36" spans="1:6" x14ac:dyDescent="0.2">
      <c r="A36" s="99"/>
      <c r="B36" s="96"/>
      <c r="C36" s="263"/>
      <c r="D36" s="101"/>
      <c r="E36" s="308"/>
      <c r="F36" s="265"/>
    </row>
    <row r="37" spans="1:6" ht="76.5" x14ac:dyDescent="0.2">
      <c r="A37" s="99" t="s">
        <v>273</v>
      </c>
      <c r="B37" s="108" t="s">
        <v>552</v>
      </c>
      <c r="C37" s="263" t="s">
        <v>8</v>
      </c>
      <c r="D37" s="101">
        <v>6</v>
      </c>
      <c r="E37" s="307">
        <v>0</v>
      </c>
      <c r="F37" s="265">
        <f>E37*D37</f>
        <v>0</v>
      </c>
    </row>
    <row r="38" spans="1:6" x14ac:dyDescent="0.2">
      <c r="A38" s="99"/>
      <c r="B38" s="96"/>
      <c r="C38" s="263"/>
      <c r="D38" s="101"/>
      <c r="E38" s="308"/>
      <c r="F38" s="265"/>
    </row>
    <row r="39" spans="1:6" ht="76.5" x14ac:dyDescent="0.2">
      <c r="A39" s="99" t="s">
        <v>274</v>
      </c>
      <c r="B39" s="108" t="s">
        <v>541</v>
      </c>
      <c r="C39" s="263" t="s">
        <v>8</v>
      </c>
      <c r="D39" s="101">
        <v>95.4</v>
      </c>
      <c r="E39" s="307">
        <v>0</v>
      </c>
      <c r="F39" s="265">
        <f>E39*D39</f>
        <v>0</v>
      </c>
    </row>
    <row r="40" spans="1:6" x14ac:dyDescent="0.2">
      <c r="A40" s="99"/>
      <c r="B40" s="96"/>
      <c r="C40" s="263"/>
      <c r="D40" s="101"/>
      <c r="E40" s="308"/>
      <c r="F40" s="265"/>
    </row>
    <row r="41" spans="1:6" ht="76.5" x14ac:dyDescent="0.2">
      <c r="A41" s="99" t="s">
        <v>275</v>
      </c>
      <c r="B41" s="108" t="s">
        <v>553</v>
      </c>
      <c r="C41" s="263" t="s">
        <v>8</v>
      </c>
      <c r="D41" s="101">
        <v>28</v>
      </c>
      <c r="E41" s="307">
        <v>0</v>
      </c>
      <c r="F41" s="265">
        <f>E41*D41</f>
        <v>0</v>
      </c>
    </row>
    <row r="42" spans="1:6" x14ac:dyDescent="0.2">
      <c r="A42" s="99"/>
      <c r="B42" s="96"/>
      <c r="C42" s="263"/>
      <c r="D42" s="101"/>
      <c r="E42" s="308"/>
      <c r="F42" s="265"/>
    </row>
    <row r="43" spans="1:6" x14ac:dyDescent="0.2">
      <c r="A43" s="95" t="s">
        <v>237</v>
      </c>
      <c r="B43" s="96" t="s">
        <v>142</v>
      </c>
      <c r="D43" s="101"/>
      <c r="E43" s="306"/>
    </row>
    <row r="44" spans="1:6" ht="51" x14ac:dyDescent="0.2">
      <c r="A44" s="95"/>
      <c r="B44" s="82" t="s">
        <v>266</v>
      </c>
      <c r="D44" s="101"/>
      <c r="E44" s="306"/>
    </row>
    <row r="45" spans="1:6" x14ac:dyDescent="0.2">
      <c r="A45" s="95"/>
      <c r="B45" s="96"/>
      <c r="D45" s="101"/>
      <c r="E45" s="306"/>
    </row>
    <row r="46" spans="1:6" ht="51" x14ac:dyDescent="0.2">
      <c r="A46" s="99" t="s">
        <v>238</v>
      </c>
      <c r="B46" s="108" t="s">
        <v>251</v>
      </c>
      <c r="C46" s="263" t="s">
        <v>9</v>
      </c>
      <c r="D46" s="101">
        <v>3</v>
      </c>
      <c r="E46" s="307">
        <v>0</v>
      </c>
      <c r="F46" s="265">
        <f>E46*D46</f>
        <v>0</v>
      </c>
    </row>
    <row r="47" spans="1:6" x14ac:dyDescent="0.2">
      <c r="A47" s="95"/>
      <c r="B47" s="96"/>
      <c r="D47" s="101"/>
      <c r="E47" s="306"/>
    </row>
    <row r="48" spans="1:6" ht="76.5" x14ac:dyDescent="0.2">
      <c r="A48" s="99" t="s">
        <v>239</v>
      </c>
      <c r="B48" s="108" t="s">
        <v>268</v>
      </c>
      <c r="C48" s="263" t="s">
        <v>9</v>
      </c>
      <c r="D48" s="101">
        <v>5</v>
      </c>
      <c r="E48" s="307">
        <v>0</v>
      </c>
      <c r="F48" s="265">
        <f>E48*D48</f>
        <v>0</v>
      </c>
    </row>
    <row r="49" spans="1:23" x14ac:dyDescent="0.2">
      <c r="A49" s="95"/>
      <c r="B49" s="96"/>
      <c r="D49" s="101"/>
      <c r="E49" s="306"/>
    </row>
    <row r="50" spans="1:23" ht="51" x14ac:dyDescent="0.2">
      <c r="A50" s="99" t="s">
        <v>240</v>
      </c>
      <c r="B50" s="108" t="s">
        <v>269</v>
      </c>
      <c r="C50" s="263" t="s">
        <v>9</v>
      </c>
      <c r="D50" s="101">
        <v>3</v>
      </c>
      <c r="E50" s="307">
        <v>0</v>
      </c>
      <c r="F50" s="265">
        <f>E50*D50</f>
        <v>0</v>
      </c>
    </row>
    <row r="51" spans="1:23" x14ac:dyDescent="0.2">
      <c r="A51" s="95"/>
      <c r="B51" s="102"/>
      <c r="C51" s="263"/>
      <c r="D51" s="101"/>
      <c r="E51" s="308"/>
      <c r="F51" s="265"/>
    </row>
    <row r="52" spans="1:23" ht="63.75" x14ac:dyDescent="0.2">
      <c r="A52" s="99" t="s">
        <v>241</v>
      </c>
      <c r="B52" s="108" t="s">
        <v>576</v>
      </c>
      <c r="C52" s="263" t="s">
        <v>9</v>
      </c>
      <c r="D52" s="101">
        <v>30</v>
      </c>
      <c r="E52" s="307">
        <v>0</v>
      </c>
      <c r="F52" s="265">
        <f>E52*D52</f>
        <v>0</v>
      </c>
    </row>
    <row r="53" spans="1:23" x14ac:dyDescent="0.2">
      <c r="A53" s="99"/>
      <c r="B53" s="96"/>
      <c r="C53" s="263"/>
      <c r="D53" s="101"/>
      <c r="E53" s="308"/>
      <c r="F53" s="265"/>
    </row>
    <row r="54" spans="1:23" x14ac:dyDescent="0.2">
      <c r="A54" s="95" t="s">
        <v>340</v>
      </c>
      <c r="B54" s="96" t="s">
        <v>341</v>
      </c>
      <c r="D54" s="101"/>
      <c r="E54" s="306"/>
    </row>
    <row r="55" spans="1:23" s="122" customFormat="1" x14ac:dyDescent="0.2">
      <c r="A55" s="116"/>
      <c r="B55" s="111"/>
      <c r="C55" s="117"/>
      <c r="D55" s="117"/>
      <c r="E55" s="309"/>
      <c r="F55" s="118"/>
      <c r="G55" s="119"/>
      <c r="H55" s="120"/>
      <c r="I55" s="121"/>
      <c r="L55" s="123"/>
      <c r="M55" s="123"/>
      <c r="N55" s="123"/>
      <c r="O55" s="123"/>
      <c r="P55" s="123"/>
      <c r="Q55" s="123"/>
      <c r="R55" s="123"/>
      <c r="S55" s="123"/>
      <c r="T55" s="123"/>
      <c r="V55" s="123"/>
      <c r="W55" s="123"/>
    </row>
    <row r="56" spans="1:23" s="125" customFormat="1" ht="102" x14ac:dyDescent="0.2">
      <c r="A56" s="99" t="s">
        <v>342</v>
      </c>
      <c r="B56" s="111" t="s">
        <v>327</v>
      </c>
      <c r="C56" s="269"/>
      <c r="D56" s="269"/>
      <c r="E56" s="314"/>
      <c r="F56" s="269"/>
      <c r="H56" s="126"/>
      <c r="I56" s="121"/>
      <c r="J56" s="122"/>
      <c r="K56" s="127"/>
      <c r="L56" s="128"/>
      <c r="M56" s="128"/>
      <c r="N56" s="128"/>
      <c r="O56" s="128"/>
      <c r="P56" s="123"/>
      <c r="Q56" s="123"/>
      <c r="R56" s="123"/>
      <c r="S56" s="123"/>
      <c r="T56" s="123"/>
      <c r="U56" s="122"/>
      <c r="V56" s="123"/>
      <c r="W56" s="123"/>
    </row>
    <row r="57" spans="1:23" s="125" customFormat="1" x14ac:dyDescent="0.2">
      <c r="A57" s="99"/>
      <c r="B57" s="129" t="s">
        <v>343</v>
      </c>
      <c r="C57" s="117" t="s">
        <v>7</v>
      </c>
      <c r="D57" s="117">
        <v>8</v>
      </c>
      <c r="E57" s="307">
        <v>0</v>
      </c>
      <c r="F57" s="124">
        <f>D57*$E57</f>
        <v>0</v>
      </c>
      <c r="H57" s="126"/>
      <c r="I57" s="121"/>
      <c r="J57" s="122"/>
      <c r="K57" s="127"/>
      <c r="L57" s="128"/>
      <c r="M57" s="128"/>
      <c r="N57" s="128"/>
      <c r="O57" s="128"/>
      <c r="P57" s="123"/>
      <c r="Q57" s="123"/>
      <c r="R57" s="123"/>
      <c r="S57" s="123"/>
      <c r="T57" s="123"/>
      <c r="U57" s="122"/>
      <c r="V57" s="123"/>
      <c r="W57" s="123"/>
    </row>
    <row r="58" spans="1:23" s="125" customFormat="1" x14ac:dyDescent="0.2">
      <c r="A58" s="99"/>
      <c r="B58" s="129" t="s">
        <v>344</v>
      </c>
      <c r="C58" s="117" t="s">
        <v>7</v>
      </c>
      <c r="D58" s="117">
        <v>8</v>
      </c>
      <c r="E58" s="307">
        <v>0</v>
      </c>
      <c r="F58" s="124">
        <f>D58*$E58</f>
        <v>0</v>
      </c>
      <c r="H58" s="126"/>
      <c r="I58" s="121"/>
      <c r="J58" s="122"/>
      <c r="K58" s="127"/>
      <c r="L58" s="128"/>
      <c r="M58" s="128"/>
      <c r="N58" s="128"/>
      <c r="O58" s="128"/>
      <c r="P58" s="123"/>
      <c r="Q58" s="123"/>
      <c r="R58" s="123"/>
      <c r="S58" s="123"/>
      <c r="T58" s="123"/>
      <c r="U58" s="122"/>
      <c r="V58" s="123"/>
      <c r="W58" s="123"/>
    </row>
    <row r="59" spans="1:23" ht="13.5" thickBot="1" x14ac:dyDescent="0.25">
      <c r="A59" s="103"/>
      <c r="B59" s="104"/>
      <c r="C59" s="267"/>
      <c r="D59" s="267"/>
      <c r="E59" s="311"/>
      <c r="F59" s="267"/>
    </row>
    <row r="60" spans="1:23" ht="26.25" thickTop="1" x14ac:dyDescent="0.2">
      <c r="A60" s="93" t="s">
        <v>225</v>
      </c>
      <c r="B60" s="254" t="s">
        <v>566</v>
      </c>
      <c r="C60" s="268"/>
      <c r="D60" s="268"/>
      <c r="E60" s="312"/>
      <c r="F60" s="268">
        <f>SUM(F7:F59)</f>
        <v>0</v>
      </c>
    </row>
  </sheetData>
  <sheetProtection algorithmName="SHA-512" hashValue="jCdSJXA7zxaWWj7o+gBN1kYndaucZgo+vuqrqMGSAEfObCa8tntt9qlXDv1+lfuKG+tbDy4l+VzkCaL8JKqr7w==" saltValue="IlDIkyRCQXvA5ttISzolsw==" spinCount="100000" sheet="1" objects="1" scenarios="1"/>
  <phoneticPr fontId="20" type="noConversion"/>
  <pageMargins left="0.98425196850393704" right="0.39370078740157483" top="1.3779527559055118" bottom="0.78740157480314965" header="0.51181102362204722" footer="0.51181102362204722"/>
  <pageSetup paperSize="9" orientation="portrait" r:id="rId1"/>
  <headerFooter>
    <oddHeader>&amp;C&amp;G</oddHeader>
    <oddFooter>&amp;LAP LJ - FAZA B - GOI DELA&amp;C&amp;A&amp;R &amp;P /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CC3DE-B681-4FB7-95AB-062A703C9BB3}">
  <dimension ref="A1:W56"/>
  <sheetViews>
    <sheetView showGridLines="0" view="pageLayout" topLeftCell="A45" zoomScaleNormal="100" zoomScaleSheetLayoutView="100" workbookViewId="0">
      <selection activeCell="B48" sqref="B48"/>
    </sheetView>
  </sheetViews>
  <sheetFormatPr defaultColWidth="9.28515625" defaultRowHeight="12.75" x14ac:dyDescent="0.2"/>
  <cols>
    <col min="1" max="1" width="9.28515625" style="84"/>
    <col min="2" max="2" width="37" style="84" customWidth="1"/>
    <col min="3" max="4" width="9.28515625" style="100"/>
    <col min="5" max="5" width="11" style="313" customWidth="1"/>
    <col min="6" max="6" width="10.5703125" style="100" customWidth="1"/>
    <col min="7" max="16384" width="9.28515625" style="84"/>
  </cols>
  <sheetData>
    <row r="1" spans="1:8" x14ac:dyDescent="0.2">
      <c r="A1" s="83" t="s">
        <v>277</v>
      </c>
      <c r="B1" s="83"/>
      <c r="C1" s="91"/>
      <c r="D1" s="91"/>
      <c r="E1" s="303"/>
      <c r="F1" s="91"/>
    </row>
    <row r="3" spans="1:8" x14ac:dyDescent="0.2">
      <c r="A3" s="85" t="s">
        <v>43</v>
      </c>
      <c r="B3" s="86" t="s">
        <v>44</v>
      </c>
      <c r="C3" s="87" t="s">
        <v>3</v>
      </c>
      <c r="D3" s="87" t="s">
        <v>4</v>
      </c>
      <c r="E3" s="304" t="s">
        <v>105</v>
      </c>
      <c r="F3" s="88" t="s">
        <v>139</v>
      </c>
    </row>
    <row r="4" spans="1:8" x14ac:dyDescent="0.2">
      <c r="A4" s="89"/>
      <c r="B4" s="90"/>
      <c r="C4" s="91"/>
      <c r="D4" s="92"/>
      <c r="E4" s="305"/>
      <c r="F4" s="91"/>
    </row>
    <row r="5" spans="1:8" ht="25.5" x14ac:dyDescent="0.2">
      <c r="A5" s="89" t="s">
        <v>278</v>
      </c>
      <c r="B5" s="82" t="s">
        <v>276</v>
      </c>
      <c r="D5" s="92"/>
      <c r="E5" s="306"/>
    </row>
    <row r="6" spans="1:8" x14ac:dyDescent="0.2">
      <c r="A6" s="93"/>
      <c r="B6" s="94"/>
      <c r="D6" s="92"/>
      <c r="E6" s="306"/>
    </row>
    <row r="7" spans="1:8" x14ac:dyDescent="0.2">
      <c r="A7" s="95" t="s">
        <v>279</v>
      </c>
      <c r="B7" s="96" t="s">
        <v>140</v>
      </c>
      <c r="C7" s="91"/>
      <c r="D7" s="92"/>
      <c r="E7" s="306"/>
    </row>
    <row r="8" spans="1:8" s="125" customFormat="1" x14ac:dyDescent="0.2">
      <c r="A8" s="116"/>
      <c r="B8" s="111"/>
      <c r="C8" s="255"/>
      <c r="D8" s="255"/>
      <c r="E8" s="307"/>
      <c r="F8" s="256"/>
    </row>
    <row r="9" spans="1:8" s="125" customFormat="1" ht="229.5" x14ac:dyDescent="0.2">
      <c r="A9" s="116"/>
      <c r="B9" s="138" t="s">
        <v>516</v>
      </c>
      <c r="C9" s="255"/>
      <c r="D9" s="255"/>
      <c r="E9" s="307"/>
      <c r="F9" s="256"/>
      <c r="H9" s="257"/>
    </row>
    <row r="10" spans="1:8" x14ac:dyDescent="0.2">
      <c r="A10" s="97"/>
      <c r="B10" s="98"/>
      <c r="C10" s="263"/>
      <c r="D10" s="264"/>
      <c r="E10" s="306"/>
    </row>
    <row r="11" spans="1:8" ht="51" x14ac:dyDescent="0.2">
      <c r="A11" s="99" t="s">
        <v>280</v>
      </c>
      <c r="B11" s="108" t="s">
        <v>529</v>
      </c>
      <c r="C11" s="263" t="s">
        <v>7</v>
      </c>
      <c r="D11" s="101">
        <v>149.5</v>
      </c>
      <c r="E11" s="307">
        <v>0</v>
      </c>
      <c r="F11" s="265">
        <f>E11*D11</f>
        <v>0</v>
      </c>
    </row>
    <row r="12" spans="1:8" x14ac:dyDescent="0.2">
      <c r="A12" s="99"/>
      <c r="B12" s="96"/>
      <c r="C12" s="263"/>
      <c r="D12" s="101"/>
      <c r="E12" s="308"/>
      <c r="F12" s="265"/>
    </row>
    <row r="13" spans="1:8" ht="63.75" x14ac:dyDescent="0.2">
      <c r="A13" s="99" t="s">
        <v>281</v>
      </c>
      <c r="B13" s="108" t="s">
        <v>554</v>
      </c>
      <c r="C13" s="263" t="s">
        <v>7</v>
      </c>
      <c r="D13" s="101">
        <v>5</v>
      </c>
      <c r="E13" s="307">
        <v>0</v>
      </c>
      <c r="F13" s="265">
        <f>E13*D13</f>
        <v>0</v>
      </c>
    </row>
    <row r="14" spans="1:8" x14ac:dyDescent="0.2">
      <c r="A14" s="99"/>
      <c r="B14" s="96"/>
      <c r="C14" s="263"/>
      <c r="D14" s="101"/>
      <c r="E14" s="308"/>
      <c r="F14" s="265"/>
    </row>
    <row r="15" spans="1:8" ht="25.5" x14ac:dyDescent="0.2">
      <c r="A15" s="99" t="s">
        <v>282</v>
      </c>
      <c r="B15" s="108" t="s">
        <v>141</v>
      </c>
      <c r="C15" s="263" t="s">
        <v>7</v>
      </c>
      <c r="D15" s="101">
        <f>D13</f>
        <v>5</v>
      </c>
      <c r="E15" s="307">
        <v>0</v>
      </c>
      <c r="F15" s="265">
        <f>E15*D15</f>
        <v>0</v>
      </c>
    </row>
    <row r="16" spans="1:8" x14ac:dyDescent="0.2">
      <c r="A16" s="99"/>
      <c r="B16" s="96"/>
      <c r="C16" s="263"/>
      <c r="D16" s="101"/>
      <c r="E16" s="308"/>
      <c r="F16" s="265"/>
    </row>
    <row r="17" spans="1:6" ht="51" x14ac:dyDescent="0.2">
      <c r="A17" s="99" t="s">
        <v>283</v>
      </c>
      <c r="B17" s="108" t="s">
        <v>547</v>
      </c>
      <c r="C17" s="263" t="s">
        <v>7</v>
      </c>
      <c r="D17" s="101">
        <v>111.5</v>
      </c>
      <c r="E17" s="307">
        <v>0</v>
      </c>
      <c r="F17" s="265">
        <f>E17*D17</f>
        <v>0</v>
      </c>
    </row>
    <row r="18" spans="1:6" x14ac:dyDescent="0.2">
      <c r="A18" s="99"/>
      <c r="B18" s="96"/>
      <c r="C18" s="263"/>
      <c r="D18" s="101"/>
      <c r="E18" s="308"/>
      <c r="F18" s="265"/>
    </row>
    <row r="19" spans="1:6" ht="51" x14ac:dyDescent="0.2">
      <c r="A19" s="99" t="s">
        <v>284</v>
      </c>
      <c r="B19" s="108" t="s">
        <v>548</v>
      </c>
      <c r="C19" s="263" t="s">
        <v>7</v>
      </c>
      <c r="D19" s="101">
        <v>12.9</v>
      </c>
      <c r="E19" s="307">
        <v>0</v>
      </c>
      <c r="F19" s="265">
        <f>E19*D19</f>
        <v>0</v>
      </c>
    </row>
    <row r="20" spans="1:6" x14ac:dyDescent="0.2">
      <c r="A20" s="99"/>
      <c r="B20" s="96"/>
      <c r="C20" s="263"/>
      <c r="D20" s="101"/>
      <c r="E20" s="308"/>
      <c r="F20" s="265"/>
    </row>
    <row r="21" spans="1:6" ht="51" x14ac:dyDescent="0.2">
      <c r="A21" s="99" t="s">
        <v>285</v>
      </c>
      <c r="B21" s="108" t="s">
        <v>533</v>
      </c>
      <c r="C21" s="263" t="s">
        <v>7</v>
      </c>
      <c r="D21" s="101">
        <v>1828.1</v>
      </c>
      <c r="E21" s="307">
        <v>0</v>
      </c>
      <c r="F21" s="265">
        <f>E21*D21</f>
        <v>0</v>
      </c>
    </row>
    <row r="22" spans="1:6" x14ac:dyDescent="0.2">
      <c r="A22" s="99"/>
      <c r="B22" s="96"/>
      <c r="C22" s="263"/>
      <c r="D22" s="101"/>
      <c r="E22" s="308"/>
      <c r="F22" s="265"/>
    </row>
    <row r="23" spans="1:6" ht="63.75" x14ac:dyDescent="0.2">
      <c r="A23" s="99" t="s">
        <v>286</v>
      </c>
      <c r="B23" s="108" t="s">
        <v>555</v>
      </c>
      <c r="C23" s="263" t="s">
        <v>9</v>
      </c>
      <c r="D23" s="101">
        <v>24</v>
      </c>
      <c r="E23" s="307">
        <v>0</v>
      </c>
      <c r="F23" s="265">
        <f>E23*D23</f>
        <v>0</v>
      </c>
    </row>
    <row r="24" spans="1:6" x14ac:dyDescent="0.2">
      <c r="A24" s="99"/>
      <c r="B24" s="96"/>
      <c r="C24" s="263"/>
      <c r="D24" s="101"/>
      <c r="E24" s="308"/>
      <c r="F24" s="265"/>
    </row>
    <row r="25" spans="1:6" ht="76.5" x14ac:dyDescent="0.2">
      <c r="A25" s="99" t="s">
        <v>287</v>
      </c>
      <c r="B25" s="108" t="s">
        <v>556</v>
      </c>
      <c r="C25" s="263" t="s">
        <v>9</v>
      </c>
      <c r="D25" s="101">
        <v>11</v>
      </c>
      <c r="E25" s="307">
        <v>0</v>
      </c>
      <c r="F25" s="265">
        <f>E25*D25</f>
        <v>0</v>
      </c>
    </row>
    <row r="26" spans="1:6" x14ac:dyDescent="0.2">
      <c r="A26" s="99"/>
      <c r="B26" s="96"/>
      <c r="C26" s="263"/>
      <c r="D26" s="101"/>
      <c r="E26" s="308"/>
      <c r="F26" s="265"/>
    </row>
    <row r="27" spans="1:6" ht="76.5" x14ac:dyDescent="0.2">
      <c r="A27" s="99" t="s">
        <v>288</v>
      </c>
      <c r="B27" s="108" t="s">
        <v>550</v>
      </c>
      <c r="C27" s="263" t="s">
        <v>9</v>
      </c>
      <c r="D27" s="101">
        <v>4</v>
      </c>
      <c r="E27" s="307">
        <v>0</v>
      </c>
      <c r="F27" s="265">
        <f>E27*D27</f>
        <v>0</v>
      </c>
    </row>
    <row r="28" spans="1:6" x14ac:dyDescent="0.2">
      <c r="A28" s="99"/>
      <c r="B28" s="96"/>
      <c r="C28" s="263"/>
      <c r="D28" s="101"/>
      <c r="E28" s="308"/>
      <c r="F28" s="265"/>
    </row>
    <row r="29" spans="1:6" ht="76.5" x14ac:dyDescent="0.2">
      <c r="A29" s="99" t="s">
        <v>289</v>
      </c>
      <c r="B29" s="108" t="s">
        <v>557</v>
      </c>
      <c r="C29" s="263" t="s">
        <v>9</v>
      </c>
      <c r="D29" s="101">
        <v>262</v>
      </c>
      <c r="E29" s="307">
        <v>0</v>
      </c>
      <c r="F29" s="265">
        <f>E29*D29</f>
        <v>0</v>
      </c>
    </row>
    <row r="30" spans="1:6" x14ac:dyDescent="0.2">
      <c r="A30" s="99"/>
      <c r="B30" s="96"/>
      <c r="C30" s="263"/>
      <c r="D30" s="101"/>
      <c r="E30" s="308"/>
      <c r="F30" s="265"/>
    </row>
    <row r="31" spans="1:6" ht="76.5" x14ac:dyDescent="0.2">
      <c r="A31" s="99" t="s">
        <v>290</v>
      </c>
      <c r="B31" s="108" t="s">
        <v>539</v>
      </c>
      <c r="C31" s="263" t="s">
        <v>8</v>
      </c>
      <c r="D31" s="101">
        <v>630</v>
      </c>
      <c r="E31" s="307">
        <v>0</v>
      </c>
      <c r="F31" s="265">
        <f>E31*D31</f>
        <v>0</v>
      </c>
    </row>
    <row r="32" spans="1:6" x14ac:dyDescent="0.2">
      <c r="A32" s="99"/>
      <c r="B32" s="96"/>
    </row>
    <row r="33" spans="1:6" ht="76.5" x14ac:dyDescent="0.2">
      <c r="A33" s="99" t="s">
        <v>291</v>
      </c>
      <c r="B33" s="108" t="s">
        <v>540</v>
      </c>
      <c r="C33" s="263" t="s">
        <v>8</v>
      </c>
      <c r="D33" s="101">
        <v>6</v>
      </c>
      <c r="E33" s="307">
        <v>0</v>
      </c>
      <c r="F33" s="265">
        <f>E33*D33</f>
        <v>0</v>
      </c>
    </row>
    <row r="34" spans="1:6" x14ac:dyDescent="0.2">
      <c r="A34" s="99"/>
      <c r="B34" s="96"/>
      <c r="C34" s="263"/>
      <c r="D34" s="101"/>
      <c r="E34" s="308"/>
      <c r="F34" s="265"/>
    </row>
    <row r="35" spans="1:6" ht="76.5" x14ac:dyDescent="0.2">
      <c r="A35" s="99" t="s">
        <v>292</v>
      </c>
      <c r="B35" s="108" t="s">
        <v>558</v>
      </c>
      <c r="C35" s="263" t="s">
        <v>8</v>
      </c>
      <c r="D35" s="101">
        <v>95.4</v>
      </c>
      <c r="E35" s="307">
        <v>0</v>
      </c>
      <c r="F35" s="265">
        <f>E35*D35</f>
        <v>0</v>
      </c>
    </row>
    <row r="36" spans="1:6" x14ac:dyDescent="0.2">
      <c r="A36" s="99"/>
      <c r="B36" s="96"/>
      <c r="C36" s="263"/>
      <c r="D36" s="101"/>
      <c r="E36" s="308"/>
      <c r="F36" s="265"/>
    </row>
    <row r="37" spans="1:6" ht="76.5" x14ac:dyDescent="0.2">
      <c r="A37" s="99" t="s">
        <v>293</v>
      </c>
      <c r="B37" s="108" t="s">
        <v>553</v>
      </c>
      <c r="C37" s="263" t="s">
        <v>8</v>
      </c>
      <c r="D37" s="101">
        <v>29</v>
      </c>
      <c r="E37" s="307">
        <v>0</v>
      </c>
      <c r="F37" s="265">
        <f>E37*D37</f>
        <v>0</v>
      </c>
    </row>
    <row r="38" spans="1:6" x14ac:dyDescent="0.2">
      <c r="A38" s="99"/>
      <c r="B38" s="96"/>
      <c r="C38" s="263"/>
      <c r="D38" s="101"/>
      <c r="E38" s="308"/>
      <c r="F38" s="265"/>
    </row>
    <row r="39" spans="1:6" x14ac:dyDescent="0.2">
      <c r="A39" s="95" t="s">
        <v>294</v>
      </c>
      <c r="B39" s="96" t="s">
        <v>142</v>
      </c>
      <c r="D39" s="101"/>
      <c r="E39" s="306"/>
    </row>
    <row r="40" spans="1:6" ht="51" x14ac:dyDescent="0.2">
      <c r="A40" s="95"/>
      <c r="B40" s="82" t="s">
        <v>266</v>
      </c>
      <c r="D40" s="101"/>
      <c r="E40" s="306"/>
    </row>
    <row r="41" spans="1:6" x14ac:dyDescent="0.2">
      <c r="A41" s="95"/>
      <c r="B41" s="96"/>
      <c r="D41" s="101"/>
      <c r="E41" s="306"/>
    </row>
    <row r="42" spans="1:6" ht="51" x14ac:dyDescent="0.2">
      <c r="A42" s="99" t="s">
        <v>295</v>
      </c>
      <c r="B42" s="108" t="s">
        <v>251</v>
      </c>
      <c r="C42" s="263" t="s">
        <v>9</v>
      </c>
      <c r="D42" s="101">
        <v>2</v>
      </c>
      <c r="E42" s="307">
        <v>0</v>
      </c>
      <c r="F42" s="265">
        <f>E42*D42</f>
        <v>0</v>
      </c>
    </row>
    <row r="43" spans="1:6" x14ac:dyDescent="0.2">
      <c r="A43" s="95"/>
      <c r="B43" s="96"/>
      <c r="D43" s="101"/>
      <c r="E43" s="306"/>
    </row>
    <row r="44" spans="1:6" ht="76.5" x14ac:dyDescent="0.2">
      <c r="A44" s="99" t="s">
        <v>296</v>
      </c>
      <c r="B44" s="108" t="s">
        <v>268</v>
      </c>
      <c r="C44" s="263" t="s">
        <v>9</v>
      </c>
      <c r="D44" s="101">
        <v>5</v>
      </c>
      <c r="E44" s="307">
        <v>0</v>
      </c>
      <c r="F44" s="265">
        <f>E44*D44</f>
        <v>0</v>
      </c>
    </row>
    <row r="45" spans="1:6" x14ac:dyDescent="0.2">
      <c r="A45" s="95"/>
      <c r="B45" s="96"/>
      <c r="D45" s="101"/>
      <c r="E45" s="306"/>
    </row>
    <row r="46" spans="1:6" ht="51" x14ac:dyDescent="0.2">
      <c r="A46" s="99" t="s">
        <v>297</v>
      </c>
      <c r="B46" s="108" t="s">
        <v>269</v>
      </c>
      <c r="C46" s="263" t="s">
        <v>9</v>
      </c>
      <c r="D46" s="101">
        <v>3</v>
      </c>
      <c r="E46" s="307">
        <v>0</v>
      </c>
      <c r="F46" s="265">
        <f>E46*D46</f>
        <v>0</v>
      </c>
    </row>
    <row r="47" spans="1:6" x14ac:dyDescent="0.2">
      <c r="A47" s="95"/>
      <c r="B47" s="102"/>
      <c r="C47" s="263"/>
      <c r="D47" s="101"/>
      <c r="E47" s="308"/>
      <c r="F47" s="265"/>
    </row>
    <row r="48" spans="1:6" ht="63.75" x14ac:dyDescent="0.2">
      <c r="A48" s="99" t="s">
        <v>298</v>
      </c>
      <c r="B48" s="108" t="s">
        <v>256</v>
      </c>
      <c r="C48" s="263" t="s">
        <v>9</v>
      </c>
      <c r="D48" s="101">
        <v>30</v>
      </c>
      <c r="E48" s="307">
        <v>0</v>
      </c>
      <c r="F48" s="265">
        <f>E48*D48</f>
        <v>0</v>
      </c>
    </row>
    <row r="49" spans="1:23" x14ac:dyDescent="0.2">
      <c r="A49" s="99"/>
      <c r="B49" s="96"/>
      <c r="C49" s="263"/>
      <c r="D49" s="101"/>
      <c r="E49" s="308"/>
      <c r="F49" s="265"/>
    </row>
    <row r="50" spans="1:23" x14ac:dyDescent="0.2">
      <c r="A50" s="95" t="s">
        <v>345</v>
      </c>
      <c r="B50" s="96" t="s">
        <v>341</v>
      </c>
      <c r="D50" s="101"/>
      <c r="E50" s="306"/>
    </row>
    <row r="51" spans="1:23" s="122" customFormat="1" x14ac:dyDescent="0.2">
      <c r="A51" s="116"/>
      <c r="B51" s="111"/>
      <c r="C51" s="117"/>
      <c r="D51" s="117"/>
      <c r="E51" s="309"/>
      <c r="F51" s="118"/>
      <c r="G51" s="119"/>
      <c r="H51" s="120"/>
      <c r="I51" s="121"/>
      <c r="L51" s="123"/>
      <c r="M51" s="123"/>
      <c r="N51" s="123"/>
      <c r="O51" s="123"/>
      <c r="P51" s="123"/>
      <c r="Q51" s="123"/>
      <c r="R51" s="123"/>
      <c r="S51" s="123"/>
      <c r="T51" s="123"/>
      <c r="V51" s="123"/>
      <c r="W51" s="123"/>
    </row>
    <row r="52" spans="1:23" s="125" customFormat="1" ht="102" x14ac:dyDescent="0.2">
      <c r="A52" s="99" t="s">
        <v>346</v>
      </c>
      <c r="B52" s="111" t="s">
        <v>327</v>
      </c>
      <c r="C52" s="269"/>
      <c r="D52" s="269"/>
      <c r="E52" s="314"/>
      <c r="F52" s="269"/>
      <c r="H52" s="126"/>
      <c r="I52" s="121"/>
      <c r="J52" s="122"/>
      <c r="K52" s="127"/>
      <c r="L52" s="128"/>
      <c r="M52" s="128"/>
      <c r="N52" s="128"/>
      <c r="O52" s="128"/>
      <c r="P52" s="123"/>
      <c r="Q52" s="123"/>
      <c r="R52" s="123"/>
      <c r="S52" s="123"/>
      <c r="T52" s="123"/>
      <c r="U52" s="122"/>
      <c r="V52" s="123"/>
      <c r="W52" s="123"/>
    </row>
    <row r="53" spans="1:23" s="125" customFormat="1" x14ac:dyDescent="0.2">
      <c r="A53" s="99"/>
      <c r="B53" s="129" t="s">
        <v>343</v>
      </c>
      <c r="C53" s="117" t="s">
        <v>7</v>
      </c>
      <c r="D53" s="117">
        <v>8</v>
      </c>
      <c r="E53" s="307">
        <v>0</v>
      </c>
      <c r="F53" s="124">
        <f>D53*$E53</f>
        <v>0</v>
      </c>
      <c r="H53" s="126"/>
      <c r="I53" s="121"/>
      <c r="J53" s="122"/>
      <c r="K53" s="127"/>
      <c r="L53" s="128"/>
      <c r="M53" s="128"/>
      <c r="N53" s="128"/>
      <c r="O53" s="128"/>
      <c r="P53" s="123"/>
      <c r="Q53" s="123"/>
      <c r="R53" s="123"/>
      <c r="S53" s="123"/>
      <c r="T53" s="123"/>
      <c r="U53" s="122"/>
      <c r="V53" s="123"/>
      <c r="W53" s="123"/>
    </row>
    <row r="54" spans="1:23" s="125" customFormat="1" x14ac:dyDescent="0.2">
      <c r="A54" s="99"/>
      <c r="B54" s="129" t="s">
        <v>344</v>
      </c>
      <c r="C54" s="117" t="s">
        <v>7</v>
      </c>
      <c r="D54" s="117">
        <v>8</v>
      </c>
      <c r="E54" s="307">
        <v>0</v>
      </c>
      <c r="F54" s="124">
        <f>D54*$E54</f>
        <v>0</v>
      </c>
      <c r="H54" s="126"/>
      <c r="I54" s="121"/>
      <c r="J54" s="122"/>
      <c r="K54" s="127"/>
      <c r="L54" s="128"/>
      <c r="M54" s="128"/>
      <c r="N54" s="128"/>
      <c r="O54" s="128"/>
      <c r="P54" s="123"/>
      <c r="Q54" s="123"/>
      <c r="R54" s="123"/>
      <c r="S54" s="123"/>
      <c r="T54" s="123"/>
      <c r="U54" s="122"/>
      <c r="V54" s="123"/>
      <c r="W54" s="123"/>
    </row>
    <row r="55" spans="1:23" ht="13.5" thickBot="1" x14ac:dyDescent="0.25">
      <c r="A55" s="103"/>
      <c r="B55" s="104"/>
      <c r="C55" s="267"/>
      <c r="D55" s="267"/>
      <c r="E55" s="311"/>
      <c r="F55" s="267"/>
    </row>
    <row r="56" spans="1:23" ht="26.25" thickTop="1" x14ac:dyDescent="0.2">
      <c r="A56" s="93" t="s">
        <v>278</v>
      </c>
      <c r="B56" s="254" t="s">
        <v>567</v>
      </c>
      <c r="C56" s="268"/>
      <c r="D56" s="268"/>
      <c r="E56" s="312"/>
      <c r="F56" s="268">
        <f>SUM(F7:F55)</f>
        <v>0</v>
      </c>
    </row>
  </sheetData>
  <sheetProtection algorithmName="SHA-512" hashValue="920VfrL2s5lGD+KKn2M9urBLyvymTRU86MOT91kWqWTDHYLkbjyFENnnMrjkOnmbitTnPkbPMxVpeGWGD/L3xQ==" saltValue="junF3eLMf/VZJDrVEl98ng==" spinCount="100000" sheet="1" objects="1" scenarios="1"/>
  <phoneticPr fontId="20" type="noConversion"/>
  <pageMargins left="0.98425196850393704" right="0.39370078740157483" top="1.3779527559055118" bottom="0.78740157480314965" header="0.51181102362204722" footer="0.51181102362204722"/>
  <pageSetup paperSize="9" orientation="portrait" r:id="rId1"/>
  <headerFooter>
    <oddHeader>&amp;C&amp;G</oddHeader>
    <oddFooter>&amp;LAP LJ - FAZA B - GOI DELA&amp;C&amp;A&amp;R &amp;P /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43BFC-152C-40B1-8BF6-22EB16850E78}">
  <dimension ref="A1:Q119"/>
  <sheetViews>
    <sheetView showGridLines="0" view="pageLayout" topLeftCell="A71" zoomScaleNormal="100" zoomScaleSheetLayoutView="100" workbookViewId="0">
      <selection activeCell="B86" sqref="B86"/>
    </sheetView>
  </sheetViews>
  <sheetFormatPr defaultColWidth="9.28515625" defaultRowHeight="12.75" x14ac:dyDescent="0.2"/>
  <cols>
    <col min="1" max="1" width="10.5703125" style="106" bestFit="1" customWidth="1"/>
    <col min="2" max="2" width="38.7109375" style="106" customWidth="1"/>
    <col min="3" max="3" width="4.85546875" style="134" bestFit="1" customWidth="1"/>
    <col min="4" max="4" width="6.7109375" style="135" bestFit="1" customWidth="1"/>
    <col min="5" max="5" width="11.28515625" style="327" bestFit="1" customWidth="1"/>
    <col min="6" max="6" width="13.7109375" style="105" customWidth="1"/>
    <col min="7" max="7" width="11" style="105" hidden="1" customWidth="1"/>
    <col min="8" max="10" width="9.28515625" style="106" hidden="1" customWidth="1"/>
    <col min="11" max="12" width="9.28515625" style="106" customWidth="1"/>
    <col min="13" max="13" width="9.28515625" style="106"/>
    <col min="14" max="14" width="13.5703125" style="106" customWidth="1"/>
    <col min="15" max="15" width="11.7109375" style="106" customWidth="1"/>
    <col min="16" max="16" width="12" style="106" customWidth="1"/>
    <col min="17" max="17" width="12.5703125" style="106" customWidth="1"/>
    <col min="18" max="16384" width="9.28515625" style="106"/>
  </cols>
  <sheetData>
    <row r="1" spans="1:10" x14ac:dyDescent="0.2">
      <c r="A1" s="21" t="s">
        <v>365</v>
      </c>
      <c r="B1" s="22" t="s">
        <v>366</v>
      </c>
      <c r="C1" s="18"/>
      <c r="D1" s="18"/>
      <c r="E1" s="315"/>
      <c r="F1" s="18"/>
      <c r="G1" s="9" t="s">
        <v>106</v>
      </c>
      <c r="H1" s="10">
        <v>750</v>
      </c>
      <c r="I1" s="10" t="s">
        <v>8</v>
      </c>
      <c r="J1" s="2"/>
    </row>
    <row r="2" spans="1:10" x14ac:dyDescent="0.2">
      <c r="A2" s="23"/>
      <c r="B2" s="23"/>
      <c r="C2" s="24"/>
      <c r="D2" s="24"/>
      <c r="E2" s="316"/>
      <c r="F2" s="48"/>
      <c r="G2" s="11" t="s">
        <v>107</v>
      </c>
      <c r="H2" s="10">
        <v>1312</v>
      </c>
      <c r="I2" s="10" t="s">
        <v>8</v>
      </c>
      <c r="J2" s="2"/>
    </row>
    <row r="3" spans="1:10" x14ac:dyDescent="0.2">
      <c r="A3" s="64" t="s">
        <v>367</v>
      </c>
      <c r="B3" s="25" t="s">
        <v>108</v>
      </c>
      <c r="C3" s="19"/>
      <c r="D3" s="19"/>
      <c r="E3" s="317"/>
      <c r="F3" s="49">
        <f>F31</f>
        <v>0</v>
      </c>
      <c r="G3" s="12" t="s">
        <v>109</v>
      </c>
      <c r="H3" s="13">
        <v>1793.4</v>
      </c>
      <c r="I3" s="10" t="s">
        <v>8</v>
      </c>
      <c r="J3" s="106" t="s">
        <v>110</v>
      </c>
    </row>
    <row r="4" spans="1:10" x14ac:dyDescent="0.2">
      <c r="A4" s="64" t="s">
        <v>368</v>
      </c>
      <c r="B4" s="25" t="s">
        <v>0</v>
      </c>
      <c r="C4" s="19"/>
      <c r="D4" s="19"/>
      <c r="E4" s="317"/>
      <c r="F4" s="49">
        <f>F56</f>
        <v>0</v>
      </c>
      <c r="G4" s="12" t="s">
        <v>111</v>
      </c>
      <c r="H4" s="13">
        <v>483.4</v>
      </c>
      <c r="I4" s="13" t="s">
        <v>112</v>
      </c>
    </row>
    <row r="5" spans="1:10" x14ac:dyDescent="0.2">
      <c r="A5" s="64" t="s">
        <v>369</v>
      </c>
      <c r="B5" s="25" t="s">
        <v>113</v>
      </c>
      <c r="C5" s="19"/>
      <c r="D5" s="19"/>
      <c r="E5" s="317"/>
      <c r="F5" s="49">
        <f>F74</f>
        <v>0</v>
      </c>
      <c r="G5" s="12" t="s">
        <v>114</v>
      </c>
      <c r="H5" s="13">
        <v>156.6</v>
      </c>
      <c r="I5" s="13" t="s">
        <v>8</v>
      </c>
    </row>
    <row r="6" spans="1:10" x14ac:dyDescent="0.2">
      <c r="A6" s="65" t="s">
        <v>370</v>
      </c>
      <c r="B6" s="28" t="s">
        <v>115</v>
      </c>
      <c r="C6" s="20"/>
      <c r="D6" s="20"/>
      <c r="E6" s="318"/>
      <c r="F6" s="50">
        <f>F88</f>
        <v>0</v>
      </c>
      <c r="G6" s="12" t="s">
        <v>116</v>
      </c>
      <c r="H6" s="13">
        <v>44.1</v>
      </c>
      <c r="I6" s="13" t="s">
        <v>8</v>
      </c>
    </row>
    <row r="7" spans="1:10" x14ac:dyDescent="0.2">
      <c r="A7" s="23"/>
      <c r="B7" s="25" t="s">
        <v>5</v>
      </c>
      <c r="C7" s="24"/>
      <c r="D7" s="24"/>
      <c r="E7" s="316"/>
      <c r="F7" s="49">
        <f>SUM(F3:F6)</f>
        <v>0</v>
      </c>
      <c r="G7" s="12" t="s">
        <v>117</v>
      </c>
      <c r="H7" s="13">
        <f>3.57+5.38+6.63+5.5+5.25+3.05</f>
        <v>29.38</v>
      </c>
      <c r="I7" s="13" t="s">
        <v>112</v>
      </c>
    </row>
    <row r="8" spans="1:10" ht="13.5" thickBot="1" x14ac:dyDescent="0.25">
      <c r="A8" s="23"/>
      <c r="B8" s="4"/>
      <c r="C8" s="24"/>
      <c r="D8" s="24"/>
      <c r="E8" s="316"/>
      <c r="F8" s="49"/>
    </row>
    <row r="9" spans="1:10" ht="13.5" thickBot="1" x14ac:dyDescent="0.25">
      <c r="A9" s="29" t="s">
        <v>1</v>
      </c>
      <c r="B9" s="30" t="s">
        <v>118</v>
      </c>
      <c r="C9" s="31" t="s">
        <v>119</v>
      </c>
      <c r="D9" s="31" t="s">
        <v>4</v>
      </c>
      <c r="E9" s="319" t="s">
        <v>105</v>
      </c>
      <c r="F9" s="51" t="s">
        <v>84</v>
      </c>
    </row>
    <row r="10" spans="1:10" x14ac:dyDescent="0.2">
      <c r="A10" s="23"/>
      <c r="B10" s="23"/>
      <c r="C10" s="24"/>
      <c r="D10" s="24"/>
      <c r="E10" s="316"/>
      <c r="F10" s="48"/>
    </row>
    <row r="11" spans="1:10" ht="89.25" x14ac:dyDescent="0.2">
      <c r="A11" s="23"/>
      <c r="B11" s="22" t="s">
        <v>120</v>
      </c>
      <c r="C11" s="24"/>
      <c r="D11" s="24"/>
      <c r="E11" s="316"/>
      <c r="F11" s="48"/>
    </row>
    <row r="12" spans="1:10" x14ac:dyDescent="0.2">
      <c r="A12" s="23"/>
      <c r="B12" s="23"/>
      <c r="C12" s="24"/>
      <c r="D12" s="24"/>
      <c r="E12" s="316"/>
      <c r="F12" s="48"/>
    </row>
    <row r="13" spans="1:10" x14ac:dyDescent="0.2">
      <c r="A13" s="66" t="s">
        <v>367</v>
      </c>
      <c r="B13" s="23" t="s">
        <v>39</v>
      </c>
      <c r="C13" s="19"/>
      <c r="D13" s="19"/>
      <c r="E13" s="317"/>
      <c r="F13" s="49"/>
    </row>
    <row r="14" spans="1:10" x14ac:dyDescent="0.2">
      <c r="A14" s="23"/>
      <c r="B14" s="23"/>
      <c r="C14" s="19"/>
      <c r="D14" s="19"/>
      <c r="E14" s="317"/>
      <c r="F14" s="49"/>
    </row>
    <row r="15" spans="1:10" s="130" customFormat="1" ht="25.5" x14ac:dyDescent="0.25">
      <c r="A15" s="23"/>
      <c r="B15" s="35" t="s">
        <v>121</v>
      </c>
      <c r="C15" s="19"/>
      <c r="D15" s="19"/>
      <c r="E15" s="317"/>
      <c r="F15" s="49"/>
    </row>
    <row r="16" spans="1:10" s="130" customFormat="1" x14ac:dyDescent="0.25">
      <c r="A16" s="23"/>
      <c r="B16" s="23"/>
      <c r="C16" s="19"/>
      <c r="D16" s="19"/>
      <c r="E16" s="317"/>
      <c r="F16" s="52"/>
    </row>
    <row r="17" spans="1:8" s="130" customFormat="1" x14ac:dyDescent="0.25">
      <c r="A17" s="64" t="s">
        <v>371</v>
      </c>
      <c r="B17" s="57" t="s">
        <v>76</v>
      </c>
      <c r="C17" s="58" t="s">
        <v>122</v>
      </c>
      <c r="D17" s="58">
        <v>8</v>
      </c>
      <c r="E17" s="317">
        <v>0</v>
      </c>
      <c r="F17" s="53">
        <f t="shared" ref="F17" si="0">D17*E17</f>
        <v>0</v>
      </c>
      <c r="G17" s="130">
        <f>H7</f>
        <v>29.38</v>
      </c>
    </row>
    <row r="18" spans="1:8" s="130" customFormat="1" x14ac:dyDescent="0.25">
      <c r="A18" s="64"/>
      <c r="B18" s="57"/>
      <c r="C18" s="58"/>
      <c r="D18" s="58"/>
      <c r="E18" s="320"/>
      <c r="F18" s="53"/>
    </row>
    <row r="19" spans="1:8" x14ac:dyDescent="0.2">
      <c r="A19" s="66"/>
      <c r="B19" s="23" t="s">
        <v>157</v>
      </c>
      <c r="C19" s="19"/>
      <c r="D19" s="19"/>
      <c r="E19" s="317"/>
      <c r="F19" s="49"/>
    </row>
    <row r="20" spans="1:8" s="130" customFormat="1" x14ac:dyDescent="0.25">
      <c r="A20" s="64"/>
      <c r="B20" s="131"/>
      <c r="C20" s="132"/>
      <c r="D20" s="132"/>
      <c r="E20" s="67"/>
      <c r="F20" s="68"/>
    </row>
    <row r="21" spans="1:8" s="130" customFormat="1" ht="51" x14ac:dyDescent="0.25">
      <c r="A21" s="64" t="s">
        <v>372</v>
      </c>
      <c r="B21" s="57" t="s">
        <v>158</v>
      </c>
      <c r="C21" s="58" t="s">
        <v>8</v>
      </c>
      <c r="D21" s="58">
        <f>7*3*2</f>
        <v>42</v>
      </c>
      <c r="E21" s="317">
        <v>0</v>
      </c>
      <c r="F21" s="53">
        <f>ROUND((D21*E21),2)</f>
        <v>0</v>
      </c>
    </row>
    <row r="22" spans="1:8" s="130" customFormat="1" x14ac:dyDescent="0.25">
      <c r="A22" s="64"/>
      <c r="B22" s="57"/>
      <c r="C22" s="58"/>
      <c r="D22" s="58"/>
      <c r="E22" s="320"/>
      <c r="F22" s="53"/>
    </row>
    <row r="23" spans="1:8" s="130" customFormat="1" ht="25.5" x14ac:dyDescent="0.25">
      <c r="A23" s="64" t="s">
        <v>373</v>
      </c>
      <c r="B23" s="57" t="s">
        <v>374</v>
      </c>
      <c r="C23" s="58" t="s">
        <v>7</v>
      </c>
      <c r="D23" s="58">
        <v>70</v>
      </c>
      <c r="E23" s="317">
        <v>0</v>
      </c>
      <c r="F23" s="53">
        <f>ROUND((D23*E23),2)</f>
        <v>0</v>
      </c>
    </row>
    <row r="24" spans="1:8" s="130" customFormat="1" x14ac:dyDescent="0.25">
      <c r="A24" s="64"/>
      <c r="B24" s="57"/>
      <c r="C24" s="58"/>
      <c r="D24" s="58"/>
      <c r="E24" s="320"/>
      <c r="F24" s="53"/>
    </row>
    <row r="25" spans="1:8" s="130" customFormat="1" ht="63.75" x14ac:dyDescent="0.25">
      <c r="A25" s="64" t="s">
        <v>375</v>
      </c>
      <c r="B25" s="57" t="s">
        <v>159</v>
      </c>
      <c r="C25" s="58" t="s">
        <v>6</v>
      </c>
      <c r="D25" s="58">
        <f>D21*0.3</f>
        <v>12.6</v>
      </c>
      <c r="E25" s="317">
        <v>0</v>
      </c>
      <c r="F25" s="53">
        <f>ROUND((D25*E25),2)</f>
        <v>0</v>
      </c>
    </row>
    <row r="26" spans="1:8" s="130" customFormat="1" x14ac:dyDescent="0.25">
      <c r="A26" s="64"/>
      <c r="B26" s="57"/>
      <c r="C26" s="58"/>
      <c r="D26" s="58"/>
      <c r="E26" s="320"/>
      <c r="F26" s="53"/>
    </row>
    <row r="27" spans="1:8" s="130" customFormat="1" ht="25.5" x14ac:dyDescent="0.25">
      <c r="A27" s="64" t="s">
        <v>376</v>
      </c>
      <c r="B27" s="57" t="s">
        <v>377</v>
      </c>
      <c r="C27" s="58" t="s">
        <v>8</v>
      </c>
      <c r="D27" s="58">
        <f>D21</f>
        <v>42</v>
      </c>
      <c r="E27" s="317">
        <v>0</v>
      </c>
      <c r="F27" s="53">
        <f>ROUND((D27*E27),2)</f>
        <v>0</v>
      </c>
    </row>
    <row r="28" spans="1:8" s="130" customFormat="1" x14ac:dyDescent="0.25">
      <c r="A28" s="64"/>
      <c r="B28" s="57"/>
      <c r="C28" s="58"/>
      <c r="D28" s="58"/>
      <c r="E28" s="320"/>
      <c r="F28" s="53"/>
    </row>
    <row r="29" spans="1:8" s="130" customFormat="1" ht="25.5" x14ac:dyDescent="0.25">
      <c r="A29" s="64" t="s">
        <v>378</v>
      </c>
      <c r="B29" s="57" t="s">
        <v>379</v>
      </c>
      <c r="C29" s="58" t="s">
        <v>8</v>
      </c>
      <c r="D29" s="58">
        <f>D21</f>
        <v>42</v>
      </c>
      <c r="E29" s="317">
        <v>0</v>
      </c>
      <c r="F29" s="53">
        <f>ROUND((D29*E29),2)</f>
        <v>0</v>
      </c>
    </row>
    <row r="30" spans="1:8" x14ac:dyDescent="0.2">
      <c r="A30" s="59"/>
      <c r="B30" s="60"/>
      <c r="C30" s="61"/>
      <c r="D30" s="61"/>
      <c r="E30" s="321"/>
      <c r="F30" s="62"/>
      <c r="H30" s="133"/>
    </row>
    <row r="31" spans="1:8" x14ac:dyDescent="0.2">
      <c r="A31" s="66" t="s">
        <v>367</v>
      </c>
      <c r="B31" s="23" t="s">
        <v>34</v>
      </c>
      <c r="C31" s="24"/>
      <c r="D31" s="24"/>
      <c r="E31" s="316"/>
      <c r="F31" s="48">
        <f>SUM(F17:F30)</f>
        <v>0</v>
      </c>
      <c r="H31" s="133"/>
    </row>
    <row r="32" spans="1:8" x14ac:dyDescent="0.2">
      <c r="A32" s="23"/>
      <c r="B32" s="23"/>
      <c r="C32" s="19"/>
      <c r="D32" s="19"/>
      <c r="E32" s="317"/>
      <c r="F32" s="49"/>
      <c r="H32" s="133"/>
    </row>
    <row r="33" spans="1:8" x14ac:dyDescent="0.2">
      <c r="A33" s="66" t="s">
        <v>368</v>
      </c>
      <c r="B33" s="23" t="s">
        <v>0</v>
      </c>
      <c r="C33" s="19"/>
      <c r="D33" s="19"/>
      <c r="E33" s="317"/>
      <c r="F33" s="49"/>
      <c r="H33" s="133"/>
    </row>
    <row r="34" spans="1:8" x14ac:dyDescent="0.2">
      <c r="A34" s="25"/>
      <c r="B34" s="25"/>
      <c r="C34" s="19"/>
      <c r="D34" s="19"/>
      <c r="E34" s="317"/>
      <c r="F34" s="49"/>
      <c r="H34" s="133"/>
    </row>
    <row r="35" spans="1:8" x14ac:dyDescent="0.2">
      <c r="A35" s="66" t="s">
        <v>380</v>
      </c>
      <c r="B35" s="23" t="s">
        <v>33</v>
      </c>
      <c r="C35" s="19"/>
      <c r="D35" s="19"/>
      <c r="E35" s="317"/>
      <c r="F35" s="49"/>
      <c r="H35" s="133"/>
    </row>
    <row r="36" spans="1:8" x14ac:dyDescent="0.2">
      <c r="A36" s="23"/>
      <c r="B36" s="23"/>
      <c r="C36" s="19"/>
      <c r="D36" s="19"/>
      <c r="E36" s="317"/>
      <c r="F36" s="49"/>
      <c r="H36" s="133"/>
    </row>
    <row r="37" spans="1:8" s="15" customFormat="1" ht="51" x14ac:dyDescent="0.2">
      <c r="A37" s="23"/>
      <c r="B37" s="35" t="s">
        <v>493</v>
      </c>
      <c r="C37" s="19"/>
      <c r="D37" s="19"/>
      <c r="E37" s="317"/>
      <c r="F37" s="49"/>
      <c r="G37" s="130"/>
      <c r="H37" s="14"/>
    </row>
    <row r="38" spans="1:8" x14ac:dyDescent="0.2">
      <c r="A38" s="23"/>
      <c r="B38" s="26"/>
      <c r="C38" s="19"/>
      <c r="D38" s="19"/>
      <c r="E38" s="317"/>
      <c r="F38" s="49"/>
      <c r="H38" s="133"/>
    </row>
    <row r="39" spans="1:8" ht="51" x14ac:dyDescent="0.2">
      <c r="A39" s="69" t="s">
        <v>381</v>
      </c>
      <c r="B39" s="7" t="s">
        <v>134</v>
      </c>
      <c r="C39" s="6" t="s">
        <v>6</v>
      </c>
      <c r="D39" s="6">
        <v>125</v>
      </c>
      <c r="E39" s="317">
        <v>0</v>
      </c>
      <c r="F39" s="53">
        <f>D39*$E39</f>
        <v>0</v>
      </c>
      <c r="G39" s="130">
        <f>H1*0.2</f>
        <v>150</v>
      </c>
      <c r="H39" s="133"/>
    </row>
    <row r="40" spans="1:8" x14ac:dyDescent="0.2">
      <c r="A40" s="32"/>
      <c r="B40" s="26"/>
      <c r="C40" s="19"/>
      <c r="D40" s="19"/>
      <c r="E40" s="317"/>
      <c r="F40" s="130"/>
      <c r="G40" s="133"/>
    </row>
    <row r="41" spans="1:8" ht="51" x14ac:dyDescent="0.2">
      <c r="A41" s="69" t="s">
        <v>382</v>
      </c>
      <c r="B41" s="26" t="s">
        <v>123</v>
      </c>
      <c r="C41" s="19" t="s">
        <v>6</v>
      </c>
      <c r="D41" s="19">
        <f>(D39)*0.8-D53*0.25</f>
        <v>98.334999999999994</v>
      </c>
      <c r="E41" s="317">
        <v>0</v>
      </c>
      <c r="F41" s="53">
        <f t="shared" ref="F41" si="1">D41*E41</f>
        <v>0</v>
      </c>
      <c r="G41" s="130"/>
      <c r="H41" s="133"/>
    </row>
    <row r="42" spans="1:8" x14ac:dyDescent="0.2">
      <c r="A42" s="32"/>
      <c r="B42" s="26"/>
      <c r="C42" s="19"/>
      <c r="D42" s="19"/>
      <c r="E42" s="317"/>
      <c r="G42" s="133"/>
    </row>
    <row r="43" spans="1:8" ht="25.5" x14ac:dyDescent="0.2">
      <c r="A43" s="69" t="s">
        <v>383</v>
      </c>
      <c r="B43" s="7" t="s">
        <v>73</v>
      </c>
      <c r="C43" s="6" t="s">
        <v>6</v>
      </c>
      <c r="D43" s="6">
        <f>D39-D41</f>
        <v>26.665000000000006</v>
      </c>
      <c r="E43" s="317">
        <v>0</v>
      </c>
      <c r="F43" s="53">
        <f>D43*$E43</f>
        <v>0</v>
      </c>
      <c r="G43" s="130"/>
      <c r="H43" s="133"/>
    </row>
    <row r="44" spans="1:8" x14ac:dyDescent="0.2">
      <c r="A44" s="23"/>
      <c r="B44" s="26"/>
      <c r="C44" s="19"/>
      <c r="D44" s="19"/>
      <c r="E44" s="317"/>
      <c r="F44" s="52">
        <f t="shared" ref="F44:F53" si="2">D44*E44</f>
        <v>0</v>
      </c>
      <c r="H44" s="133"/>
    </row>
    <row r="45" spans="1:8" ht="25.5" x14ac:dyDescent="0.2">
      <c r="A45" s="32"/>
      <c r="B45" s="63" t="s">
        <v>124</v>
      </c>
      <c r="C45" s="19"/>
      <c r="D45" s="19"/>
      <c r="E45" s="317"/>
      <c r="F45" s="52">
        <f t="shared" si="2"/>
        <v>0</v>
      </c>
      <c r="H45" s="133"/>
    </row>
    <row r="46" spans="1:8" x14ac:dyDescent="0.2">
      <c r="A46" s="25"/>
      <c r="B46" s="26"/>
      <c r="C46" s="19"/>
      <c r="D46" s="19"/>
      <c r="E46" s="317"/>
      <c r="F46" s="52">
        <f t="shared" si="2"/>
        <v>0</v>
      </c>
      <c r="H46" s="133"/>
    </row>
    <row r="47" spans="1:8" x14ac:dyDescent="0.2">
      <c r="A47" s="66" t="s">
        <v>384</v>
      </c>
      <c r="B47" s="23" t="s">
        <v>31</v>
      </c>
      <c r="C47" s="19"/>
      <c r="D47" s="19"/>
      <c r="E47" s="317"/>
      <c r="F47" s="52">
        <f t="shared" si="2"/>
        <v>0</v>
      </c>
      <c r="G47" s="130"/>
      <c r="H47" s="133"/>
    </row>
    <row r="48" spans="1:8" x14ac:dyDescent="0.2">
      <c r="A48" s="23"/>
      <c r="B48" s="23"/>
      <c r="C48" s="19"/>
      <c r="D48" s="19"/>
      <c r="E48" s="317"/>
      <c r="F48" s="52">
        <f t="shared" si="2"/>
        <v>0</v>
      </c>
      <c r="H48" s="133"/>
    </row>
    <row r="49" spans="1:8" s="15" customFormat="1" x14ac:dyDescent="0.2">
      <c r="A49" s="64" t="s">
        <v>385</v>
      </c>
      <c r="B49" s="26" t="s">
        <v>77</v>
      </c>
      <c r="C49" s="19" t="s">
        <v>8</v>
      </c>
      <c r="D49" s="19">
        <f>SUM(D71:D72)*0.7</f>
        <v>25.9</v>
      </c>
      <c r="E49" s="317">
        <v>0</v>
      </c>
      <c r="F49" s="53">
        <f t="shared" si="2"/>
        <v>0</v>
      </c>
      <c r="G49" s="130"/>
      <c r="H49" s="14"/>
    </row>
    <row r="50" spans="1:8" x14ac:dyDescent="0.2">
      <c r="A50" s="32"/>
      <c r="B50" s="33"/>
      <c r="C50" s="34"/>
      <c r="D50" s="34"/>
      <c r="E50" s="322"/>
      <c r="F50" s="53"/>
      <c r="H50" s="133"/>
    </row>
    <row r="51" spans="1:8" x14ac:dyDescent="0.2">
      <c r="A51" s="66" t="s">
        <v>386</v>
      </c>
      <c r="B51" s="23" t="s">
        <v>125</v>
      </c>
      <c r="C51" s="19"/>
      <c r="D51" s="19"/>
      <c r="E51" s="317"/>
      <c r="F51" s="53"/>
      <c r="G51" s="107"/>
      <c r="H51" s="133"/>
    </row>
    <row r="52" spans="1:8" x14ac:dyDescent="0.2">
      <c r="A52" s="23"/>
      <c r="B52" s="23"/>
      <c r="C52" s="19"/>
      <c r="D52" s="19"/>
      <c r="E52" s="317"/>
      <c r="F52" s="53"/>
      <c r="G52" s="107"/>
      <c r="H52" s="133"/>
    </row>
    <row r="53" spans="1:8" ht="63.75" x14ac:dyDescent="0.2">
      <c r="A53" s="64" t="s">
        <v>387</v>
      </c>
      <c r="B53" s="26" t="s">
        <v>126</v>
      </c>
      <c r="C53" s="19" t="s">
        <v>6</v>
      </c>
      <c r="D53" s="19">
        <f>SUM(D71:D72)*0.18</f>
        <v>6.66</v>
      </c>
      <c r="E53" s="317">
        <v>0</v>
      </c>
      <c r="F53" s="53">
        <f t="shared" si="2"/>
        <v>0</v>
      </c>
      <c r="G53" s="107" t="e">
        <f>(#REF!+#REF!)*0.15</f>
        <v>#REF!</v>
      </c>
      <c r="H53" s="133"/>
    </row>
    <row r="54" spans="1:8" x14ac:dyDescent="0.2">
      <c r="A54" s="25"/>
      <c r="B54" s="26"/>
      <c r="C54" s="19"/>
      <c r="D54" s="19"/>
      <c r="E54" s="317"/>
      <c r="F54" s="49"/>
      <c r="G54" s="107"/>
      <c r="H54" s="133"/>
    </row>
    <row r="55" spans="1:8" x14ac:dyDescent="0.2">
      <c r="A55" s="27"/>
      <c r="B55" s="28"/>
      <c r="C55" s="20"/>
      <c r="D55" s="20"/>
      <c r="E55" s="318"/>
      <c r="F55" s="50"/>
      <c r="H55" s="133"/>
    </row>
    <row r="56" spans="1:8" s="15" customFormat="1" x14ac:dyDescent="0.2">
      <c r="A56" s="66" t="s">
        <v>368</v>
      </c>
      <c r="B56" s="23" t="s">
        <v>52</v>
      </c>
      <c r="C56" s="24"/>
      <c r="D56" s="24"/>
      <c r="E56" s="316"/>
      <c r="F56" s="48">
        <f>SUM(F39:F54)</f>
        <v>0</v>
      </c>
      <c r="G56" s="16"/>
      <c r="H56" s="14"/>
    </row>
    <row r="57" spans="1:8" s="15" customFormat="1" x14ac:dyDescent="0.2">
      <c r="A57" s="23"/>
      <c r="B57" s="23"/>
      <c r="C57" s="19"/>
      <c r="D57" s="19"/>
      <c r="E57" s="317"/>
      <c r="F57" s="49"/>
      <c r="G57" s="16"/>
      <c r="H57" s="14"/>
    </row>
    <row r="58" spans="1:8" s="17" customFormat="1" x14ac:dyDescent="0.25">
      <c r="A58" s="66" t="s">
        <v>369</v>
      </c>
      <c r="B58" s="23" t="s">
        <v>113</v>
      </c>
      <c r="C58" s="19"/>
      <c r="D58" s="19"/>
      <c r="E58" s="317"/>
      <c r="F58" s="49"/>
    </row>
    <row r="59" spans="1:8" s="17" customFormat="1" x14ac:dyDescent="0.25">
      <c r="A59" s="25"/>
      <c r="B59" s="26"/>
      <c r="C59" s="19"/>
      <c r="D59" s="19"/>
      <c r="E59" s="317"/>
      <c r="F59" s="49"/>
    </row>
    <row r="60" spans="1:8" x14ac:dyDescent="0.2">
      <c r="A60" s="66" t="s">
        <v>388</v>
      </c>
      <c r="B60" s="35" t="s">
        <v>127</v>
      </c>
      <c r="C60" s="19"/>
      <c r="D60" s="19"/>
      <c r="E60" s="317"/>
      <c r="F60" s="49"/>
      <c r="H60" s="133"/>
    </row>
    <row r="61" spans="1:8" x14ac:dyDescent="0.2">
      <c r="A61" s="23"/>
      <c r="B61" s="35"/>
      <c r="C61" s="19"/>
      <c r="D61" s="19"/>
      <c r="E61" s="317"/>
      <c r="F61" s="49"/>
      <c r="H61" s="133"/>
    </row>
    <row r="62" spans="1:8" s="15" customFormat="1" x14ac:dyDescent="0.2">
      <c r="A62" s="25"/>
      <c r="B62" s="26"/>
      <c r="C62" s="19"/>
      <c r="D62" s="19"/>
      <c r="E62" s="317"/>
      <c r="F62" s="52">
        <f t="shared" ref="F62:F72" si="3">D62*E62</f>
        <v>0</v>
      </c>
      <c r="G62" s="16"/>
      <c r="H62" s="14"/>
    </row>
    <row r="63" spans="1:8" s="15" customFormat="1" ht="229.5" x14ac:dyDescent="0.2">
      <c r="A63" s="64" t="s">
        <v>389</v>
      </c>
      <c r="B63" s="26" t="s">
        <v>390</v>
      </c>
      <c r="C63" s="19" t="s">
        <v>9</v>
      </c>
      <c r="D63" s="19">
        <v>2</v>
      </c>
      <c r="E63" s="317">
        <v>0</v>
      </c>
      <c r="F63" s="53">
        <f t="shared" si="3"/>
        <v>0</v>
      </c>
      <c r="G63" s="16"/>
      <c r="H63" s="14"/>
    </row>
    <row r="64" spans="1:8" s="15" customFormat="1" x14ac:dyDescent="0.2">
      <c r="A64" s="25"/>
      <c r="B64" s="26"/>
      <c r="C64" s="19"/>
      <c r="D64" s="19"/>
      <c r="E64" s="317"/>
      <c r="F64" s="52"/>
      <c r="G64" s="16"/>
      <c r="H64" s="14"/>
    </row>
    <row r="65" spans="1:8" s="15" customFormat="1" ht="306" x14ac:dyDescent="0.2">
      <c r="A65" s="64" t="s">
        <v>391</v>
      </c>
      <c r="B65" s="26" t="s">
        <v>392</v>
      </c>
      <c r="C65" s="19" t="s">
        <v>9</v>
      </c>
      <c r="D65" s="19">
        <v>1</v>
      </c>
      <c r="E65" s="317">
        <v>0</v>
      </c>
      <c r="F65" s="53">
        <f t="shared" ref="F65" si="4">D65*E65</f>
        <v>0</v>
      </c>
      <c r="G65" s="16"/>
      <c r="H65" s="14"/>
    </row>
    <row r="66" spans="1:8" s="15" customFormat="1" x14ac:dyDescent="0.2">
      <c r="A66" s="25"/>
      <c r="B66" s="26"/>
      <c r="C66" s="19"/>
      <c r="D66" s="19"/>
      <c r="E66" s="317"/>
      <c r="F66" s="52"/>
      <c r="G66" s="16"/>
      <c r="H66" s="14"/>
    </row>
    <row r="67" spans="1:8" x14ac:dyDescent="0.2">
      <c r="A67" s="70" t="s">
        <v>393</v>
      </c>
      <c r="B67" s="37" t="s">
        <v>128</v>
      </c>
      <c r="C67" s="34"/>
      <c r="D67" s="34"/>
      <c r="E67" s="322"/>
      <c r="F67" s="52">
        <f t="shared" si="3"/>
        <v>0</v>
      </c>
      <c r="H67" s="133"/>
    </row>
    <row r="68" spans="1:8" x14ac:dyDescent="0.2">
      <c r="A68" s="36"/>
      <c r="B68" s="37"/>
      <c r="C68" s="34"/>
      <c r="D68" s="34"/>
      <c r="E68" s="322"/>
      <c r="F68" s="52">
        <f t="shared" si="3"/>
        <v>0</v>
      </c>
      <c r="H68" s="133"/>
    </row>
    <row r="69" spans="1:8" ht="63.75" x14ac:dyDescent="0.2">
      <c r="A69" s="69" t="s">
        <v>394</v>
      </c>
      <c r="B69" s="8" t="s">
        <v>129</v>
      </c>
      <c r="C69" s="34"/>
      <c r="D69" s="34"/>
      <c r="E69" s="322"/>
      <c r="F69" s="52">
        <f t="shared" si="3"/>
        <v>0</v>
      </c>
      <c r="H69" s="133"/>
    </row>
    <row r="70" spans="1:8" x14ac:dyDescent="0.2">
      <c r="A70" s="32"/>
      <c r="B70" s="8"/>
      <c r="C70" s="34"/>
      <c r="D70" s="34"/>
      <c r="E70" s="322"/>
      <c r="F70" s="52">
        <f t="shared" si="3"/>
        <v>0</v>
      </c>
      <c r="H70" s="133"/>
    </row>
    <row r="71" spans="1:8" x14ac:dyDescent="0.2">
      <c r="A71" s="32"/>
      <c r="B71" s="5" t="s">
        <v>78</v>
      </c>
      <c r="C71" s="34" t="s">
        <v>7</v>
      </c>
      <c r="D71" s="34">
        <v>5.5</v>
      </c>
      <c r="E71" s="317">
        <v>0</v>
      </c>
      <c r="F71" s="53">
        <f t="shared" si="3"/>
        <v>0</v>
      </c>
      <c r="H71" s="133"/>
    </row>
    <row r="72" spans="1:8" x14ac:dyDescent="0.2">
      <c r="A72" s="32"/>
      <c r="B72" s="5" t="s">
        <v>79</v>
      </c>
      <c r="C72" s="34" t="s">
        <v>7</v>
      </c>
      <c r="D72" s="34">
        <v>31.5</v>
      </c>
      <c r="E72" s="317">
        <v>0</v>
      </c>
      <c r="F72" s="53">
        <f t="shared" si="3"/>
        <v>0</v>
      </c>
      <c r="H72" s="133"/>
    </row>
    <row r="73" spans="1:8" x14ac:dyDescent="0.2">
      <c r="A73" s="41"/>
      <c r="B73" s="42"/>
      <c r="C73" s="43"/>
      <c r="D73" s="43"/>
      <c r="E73" s="323"/>
      <c r="F73" s="54"/>
      <c r="H73" s="133"/>
    </row>
    <row r="74" spans="1:8" x14ac:dyDescent="0.2">
      <c r="A74" s="66" t="s">
        <v>369</v>
      </c>
      <c r="B74" s="23" t="s">
        <v>130</v>
      </c>
      <c r="C74" s="24"/>
      <c r="D74" s="24"/>
      <c r="E74" s="316"/>
      <c r="F74" s="48">
        <f>SUM(F62:F73)</f>
        <v>0</v>
      </c>
      <c r="H74" s="133"/>
    </row>
    <row r="75" spans="1:8" s="107" customFormat="1" x14ac:dyDescent="0.25">
      <c r="A75" s="36"/>
      <c r="B75" s="36"/>
      <c r="C75" s="34"/>
      <c r="D75" s="34"/>
      <c r="E75" s="322"/>
      <c r="F75" s="53"/>
    </row>
    <row r="76" spans="1:8" x14ac:dyDescent="0.2">
      <c r="A76" s="66" t="s">
        <v>370</v>
      </c>
      <c r="B76" s="35" t="s">
        <v>115</v>
      </c>
      <c r="C76" s="19"/>
      <c r="D76" s="19"/>
      <c r="E76" s="317"/>
      <c r="F76" s="49"/>
      <c r="H76" s="133"/>
    </row>
    <row r="77" spans="1:8" x14ac:dyDescent="0.2">
      <c r="A77" s="23"/>
      <c r="B77" s="35"/>
      <c r="C77" s="19"/>
      <c r="D77" s="19"/>
      <c r="E77" s="317"/>
      <c r="F77" s="49"/>
      <c r="H77" s="133"/>
    </row>
    <row r="78" spans="1:8" x14ac:dyDescent="0.2">
      <c r="A78" s="64" t="s">
        <v>395</v>
      </c>
      <c r="B78" s="26" t="s">
        <v>131</v>
      </c>
      <c r="C78" s="19" t="s">
        <v>7</v>
      </c>
      <c r="D78" s="19">
        <f>SUM(D71:D72)</f>
        <v>37</v>
      </c>
      <c r="E78" s="317">
        <v>0</v>
      </c>
      <c r="F78" s="53">
        <f t="shared" ref="F78:F80" si="5">D78*E78</f>
        <v>0</v>
      </c>
    </row>
    <row r="79" spans="1:8" x14ac:dyDescent="0.2">
      <c r="A79" s="25"/>
      <c r="B79" s="26"/>
      <c r="C79" s="19"/>
      <c r="D79" s="19"/>
      <c r="E79" s="317"/>
      <c r="F79" s="52">
        <f t="shared" si="5"/>
        <v>0</v>
      </c>
    </row>
    <row r="80" spans="1:8" ht="38.25" x14ac:dyDescent="0.2">
      <c r="A80" s="64" t="s">
        <v>396</v>
      </c>
      <c r="B80" s="26" t="s">
        <v>132</v>
      </c>
      <c r="C80" s="19" t="s">
        <v>7</v>
      </c>
      <c r="D80" s="19">
        <f>D78</f>
        <v>37</v>
      </c>
      <c r="E80" s="317">
        <v>0</v>
      </c>
      <c r="F80" s="53">
        <f t="shared" si="5"/>
        <v>0</v>
      </c>
    </row>
    <row r="81" spans="1:10" x14ac:dyDescent="0.2">
      <c r="A81" s="25"/>
      <c r="B81" s="26"/>
      <c r="C81" s="19"/>
      <c r="D81" s="19"/>
      <c r="E81" s="317"/>
      <c r="F81" s="53"/>
    </row>
    <row r="82" spans="1:10" ht="38.25" x14ac:dyDescent="0.2">
      <c r="A82" s="64" t="s">
        <v>397</v>
      </c>
      <c r="B82" s="26" t="s">
        <v>179</v>
      </c>
      <c r="C82" s="19" t="s">
        <v>9</v>
      </c>
      <c r="D82" s="19">
        <v>2</v>
      </c>
      <c r="E82" s="317">
        <v>0</v>
      </c>
      <c r="F82" s="53">
        <f t="shared" ref="F82" si="6">D82*E82</f>
        <v>0</v>
      </c>
    </row>
    <row r="83" spans="1:10" x14ac:dyDescent="0.2">
      <c r="A83" s="64"/>
      <c r="B83" s="26"/>
      <c r="C83" s="19"/>
      <c r="D83" s="19"/>
      <c r="E83" s="317"/>
      <c r="F83" s="53"/>
    </row>
    <row r="84" spans="1:10" ht="38.25" x14ac:dyDescent="0.2">
      <c r="A84" s="64" t="s">
        <v>398</v>
      </c>
      <c r="B84" s="26" t="s">
        <v>399</v>
      </c>
      <c r="C84" s="19" t="s">
        <v>9</v>
      </c>
      <c r="D84" s="19">
        <v>3</v>
      </c>
      <c r="E84" s="317">
        <v>0</v>
      </c>
      <c r="F84" s="53">
        <f t="shared" ref="F84" si="7">D84*E84</f>
        <v>0</v>
      </c>
    </row>
    <row r="85" spans="1:10" x14ac:dyDescent="0.2">
      <c r="A85" s="25"/>
      <c r="B85" s="26"/>
      <c r="C85" s="19"/>
      <c r="D85" s="19"/>
      <c r="E85" s="317"/>
      <c r="F85" s="53"/>
    </row>
    <row r="86" spans="1:10" ht="51" x14ac:dyDescent="0.2">
      <c r="A86" s="64" t="s">
        <v>400</v>
      </c>
      <c r="B86" s="26" t="s">
        <v>589</v>
      </c>
      <c r="C86" s="19" t="s">
        <v>9</v>
      </c>
      <c r="D86" s="19">
        <v>3</v>
      </c>
      <c r="E86" s="317">
        <v>0</v>
      </c>
      <c r="F86" s="53">
        <f t="shared" ref="F86" si="8">D86*E86</f>
        <v>0</v>
      </c>
    </row>
    <row r="87" spans="1:10" s="105" customFormat="1" x14ac:dyDescent="0.2">
      <c r="A87" s="27"/>
      <c r="B87" s="44"/>
      <c r="C87" s="20"/>
      <c r="D87" s="20"/>
      <c r="E87" s="318"/>
      <c r="F87" s="50"/>
      <c r="H87" s="106"/>
      <c r="I87" s="106"/>
      <c r="J87" s="106"/>
    </row>
    <row r="88" spans="1:10" s="105" customFormat="1" x14ac:dyDescent="0.2">
      <c r="A88" s="66" t="s">
        <v>370</v>
      </c>
      <c r="B88" s="35" t="s">
        <v>133</v>
      </c>
      <c r="C88" s="19"/>
      <c r="D88" s="19"/>
      <c r="E88" s="317"/>
      <c r="F88" s="48">
        <f>SUM(F78:F87)</f>
        <v>0</v>
      </c>
      <c r="H88" s="106"/>
      <c r="I88" s="106"/>
      <c r="J88" s="106"/>
    </row>
    <row r="89" spans="1:10" s="105" customFormat="1" ht="13.5" thickBot="1" x14ac:dyDescent="0.25">
      <c r="A89" s="45"/>
      <c r="B89" s="45"/>
      <c r="C89" s="46"/>
      <c r="D89" s="47"/>
      <c r="E89" s="324"/>
      <c r="F89" s="55"/>
      <c r="H89" s="106"/>
      <c r="I89" s="106"/>
      <c r="J89" s="106"/>
    </row>
    <row r="90" spans="1:10" s="105" customFormat="1" ht="13.5" thickTop="1" x14ac:dyDescent="0.2">
      <c r="A90" s="66" t="s">
        <v>365</v>
      </c>
      <c r="B90" s="35" t="s">
        <v>401</v>
      </c>
      <c r="C90" s="23"/>
      <c r="D90" s="35"/>
      <c r="E90" s="325"/>
      <c r="F90" s="56">
        <f>F88+F74+F56+F31</f>
        <v>0</v>
      </c>
      <c r="H90" s="106"/>
      <c r="I90" s="106"/>
      <c r="J90" s="106"/>
    </row>
    <row r="96" spans="1:10" x14ac:dyDescent="0.2">
      <c r="A96" s="64"/>
      <c r="B96" s="26"/>
      <c r="C96" s="19"/>
      <c r="D96" s="19"/>
      <c r="E96" s="317"/>
      <c r="F96" s="53"/>
    </row>
    <row r="97" spans="1:17" x14ac:dyDescent="0.2">
      <c r="C97" s="106"/>
      <c r="D97" s="106"/>
      <c r="E97" s="326"/>
      <c r="F97" s="106"/>
    </row>
    <row r="98" spans="1:17" x14ac:dyDescent="0.2">
      <c r="C98" s="106"/>
      <c r="D98" s="106"/>
      <c r="E98" s="326"/>
      <c r="F98" s="106"/>
    </row>
    <row r="99" spans="1:17" x14ac:dyDescent="0.2">
      <c r="C99" s="106"/>
      <c r="D99" s="106"/>
      <c r="E99" s="326"/>
      <c r="F99" s="106"/>
    </row>
    <row r="100" spans="1:17" x14ac:dyDescent="0.2">
      <c r="C100" s="106"/>
      <c r="D100" s="106"/>
      <c r="E100" s="326"/>
      <c r="F100" s="106"/>
    </row>
    <row r="101" spans="1:17" x14ac:dyDescent="0.2">
      <c r="C101" s="106"/>
      <c r="D101" s="106"/>
      <c r="E101" s="326"/>
      <c r="F101" s="106"/>
    </row>
    <row r="102" spans="1:17" x14ac:dyDescent="0.2">
      <c r="C102" s="106"/>
      <c r="D102" s="106"/>
      <c r="E102" s="326"/>
      <c r="F102" s="106"/>
    </row>
    <row r="103" spans="1:17" x14ac:dyDescent="0.2">
      <c r="C103" s="106"/>
      <c r="D103" s="106"/>
      <c r="E103" s="326"/>
      <c r="F103" s="106"/>
    </row>
    <row r="104" spans="1:17" x14ac:dyDescent="0.2">
      <c r="C104" s="106"/>
      <c r="D104" s="106"/>
      <c r="E104" s="326"/>
      <c r="F104" s="106"/>
    </row>
    <row r="105" spans="1:17" s="105" customFormat="1" x14ac:dyDescent="0.2">
      <c r="A105" s="106"/>
      <c r="B105" s="106"/>
      <c r="C105" s="106"/>
      <c r="D105" s="106"/>
      <c r="E105" s="326"/>
      <c r="F105" s="106"/>
      <c r="H105" s="106"/>
      <c r="I105" s="106"/>
      <c r="J105" s="106"/>
      <c r="K105" s="106"/>
      <c r="L105" s="106"/>
      <c r="M105" s="106"/>
      <c r="N105" s="106"/>
      <c r="O105" s="106"/>
      <c r="P105" s="106"/>
      <c r="Q105" s="106"/>
    </row>
    <row r="106" spans="1:17" s="105" customFormat="1" x14ac:dyDescent="0.2">
      <c r="A106" s="106"/>
      <c r="B106" s="106"/>
      <c r="C106" s="106"/>
      <c r="D106" s="106"/>
      <c r="E106" s="326"/>
      <c r="F106" s="106"/>
      <c r="H106" s="106"/>
      <c r="I106" s="106"/>
      <c r="J106" s="106"/>
      <c r="K106" s="106"/>
      <c r="L106" s="106"/>
      <c r="M106" s="106"/>
      <c r="N106" s="106"/>
      <c r="O106" s="106"/>
      <c r="P106" s="106"/>
      <c r="Q106" s="106"/>
    </row>
    <row r="107" spans="1:17" s="105" customFormat="1" x14ac:dyDescent="0.2">
      <c r="A107" s="106"/>
      <c r="B107" s="106"/>
      <c r="C107" s="106"/>
      <c r="D107" s="106"/>
      <c r="E107" s="326"/>
      <c r="F107" s="106"/>
      <c r="H107" s="106"/>
      <c r="I107" s="106"/>
      <c r="J107" s="106"/>
      <c r="K107" s="106"/>
      <c r="L107" s="106"/>
      <c r="M107" s="106"/>
      <c r="N107" s="106"/>
      <c r="O107" s="106"/>
      <c r="P107" s="106"/>
      <c r="Q107" s="106"/>
    </row>
    <row r="108" spans="1:17" s="105" customFormat="1" x14ac:dyDescent="0.2">
      <c r="A108" s="106"/>
      <c r="B108" s="106"/>
      <c r="C108" s="106"/>
      <c r="D108" s="106"/>
      <c r="E108" s="326"/>
      <c r="F108" s="106"/>
      <c r="H108" s="106"/>
      <c r="I108" s="106"/>
      <c r="J108" s="106"/>
      <c r="K108" s="106"/>
      <c r="L108" s="106"/>
      <c r="M108" s="106"/>
      <c r="N108" s="106"/>
      <c r="O108" s="106"/>
      <c r="P108" s="106"/>
      <c r="Q108" s="106"/>
    </row>
    <row r="109" spans="1:17" s="105" customFormat="1" x14ac:dyDescent="0.2">
      <c r="A109" s="106"/>
      <c r="B109" s="106"/>
      <c r="C109" s="106"/>
      <c r="D109" s="106"/>
      <c r="E109" s="326"/>
      <c r="F109" s="106"/>
      <c r="H109" s="106"/>
      <c r="I109" s="106"/>
      <c r="J109" s="106"/>
      <c r="K109" s="106"/>
      <c r="L109" s="106"/>
      <c r="M109" s="106"/>
      <c r="N109" s="106"/>
      <c r="O109" s="106"/>
      <c r="P109" s="106"/>
      <c r="Q109" s="106"/>
    </row>
    <row r="110" spans="1:17" s="105" customFormat="1" x14ac:dyDescent="0.2">
      <c r="A110" s="106"/>
      <c r="B110" s="106"/>
      <c r="C110" s="106"/>
      <c r="D110" s="106"/>
      <c r="E110" s="326"/>
      <c r="F110" s="106"/>
      <c r="H110" s="106"/>
      <c r="I110" s="106"/>
      <c r="J110" s="106"/>
      <c r="K110" s="106"/>
      <c r="L110" s="106"/>
      <c r="M110" s="106"/>
      <c r="N110" s="106"/>
      <c r="O110" s="106"/>
      <c r="P110" s="106"/>
      <c r="Q110" s="106"/>
    </row>
    <row r="111" spans="1:17" s="105" customFormat="1" x14ac:dyDescent="0.2">
      <c r="A111" s="106"/>
      <c r="B111" s="106"/>
      <c r="C111" s="106"/>
      <c r="D111" s="106"/>
      <c r="E111" s="326"/>
      <c r="F111" s="106"/>
      <c r="H111" s="106"/>
      <c r="I111" s="106"/>
      <c r="J111" s="106"/>
      <c r="K111" s="106"/>
      <c r="L111" s="106"/>
      <c r="M111" s="106"/>
      <c r="N111" s="106"/>
      <c r="O111" s="106"/>
      <c r="P111" s="106"/>
      <c r="Q111" s="106"/>
    </row>
    <row r="112" spans="1:17" s="105" customFormat="1" x14ac:dyDescent="0.2">
      <c r="A112" s="106"/>
      <c r="B112" s="106"/>
      <c r="C112" s="106"/>
      <c r="D112" s="106"/>
      <c r="E112" s="326"/>
      <c r="F112" s="106"/>
      <c r="H112" s="106"/>
      <c r="I112" s="106"/>
      <c r="J112" s="106"/>
      <c r="K112" s="106"/>
      <c r="L112" s="106"/>
      <c r="M112" s="106"/>
      <c r="N112" s="106"/>
      <c r="O112" s="106"/>
      <c r="P112" s="106"/>
      <c r="Q112" s="106"/>
    </row>
    <row r="113" spans="1:17" s="105" customFormat="1" x14ac:dyDescent="0.2">
      <c r="A113" s="106"/>
      <c r="B113" s="106"/>
      <c r="C113" s="106"/>
      <c r="D113" s="106"/>
      <c r="E113" s="326"/>
      <c r="F113" s="106"/>
      <c r="H113" s="106"/>
      <c r="I113" s="106"/>
      <c r="J113" s="106"/>
      <c r="K113" s="106"/>
      <c r="L113" s="106"/>
      <c r="M113" s="106"/>
      <c r="N113" s="106"/>
      <c r="O113" s="106"/>
      <c r="P113" s="106"/>
      <c r="Q113" s="106"/>
    </row>
    <row r="114" spans="1:17" s="105" customFormat="1" x14ac:dyDescent="0.2">
      <c r="A114" s="106"/>
      <c r="B114" s="106"/>
      <c r="C114" s="106"/>
      <c r="D114" s="106"/>
      <c r="E114" s="326"/>
      <c r="F114" s="106"/>
      <c r="H114" s="106"/>
      <c r="I114" s="106"/>
      <c r="J114" s="106"/>
      <c r="K114" s="106"/>
      <c r="L114" s="106"/>
      <c r="M114" s="106"/>
      <c r="N114" s="106"/>
      <c r="O114" s="106"/>
      <c r="P114" s="106"/>
      <c r="Q114" s="106"/>
    </row>
    <row r="115" spans="1:17" s="105" customFormat="1" x14ac:dyDescent="0.2">
      <c r="A115" s="106"/>
      <c r="B115" s="106"/>
      <c r="C115" s="106"/>
      <c r="D115" s="106"/>
      <c r="E115" s="326"/>
      <c r="F115" s="106"/>
      <c r="H115" s="106"/>
      <c r="I115" s="106"/>
      <c r="J115" s="106"/>
      <c r="K115" s="106"/>
      <c r="L115" s="106"/>
      <c r="M115" s="106"/>
      <c r="N115" s="106"/>
      <c r="O115" s="106"/>
      <c r="P115" s="106"/>
      <c r="Q115" s="106"/>
    </row>
    <row r="116" spans="1:17" s="105" customFormat="1" x14ac:dyDescent="0.2">
      <c r="A116" s="106"/>
      <c r="B116" s="106"/>
      <c r="C116" s="106"/>
      <c r="D116" s="106"/>
      <c r="E116" s="326"/>
      <c r="F116" s="106"/>
      <c r="H116" s="106"/>
      <c r="I116" s="106"/>
      <c r="J116" s="106"/>
      <c r="K116" s="106"/>
      <c r="L116" s="106"/>
      <c r="M116" s="106"/>
      <c r="N116" s="106"/>
      <c r="O116" s="106"/>
      <c r="P116" s="106"/>
      <c r="Q116" s="106"/>
    </row>
    <row r="117" spans="1:17" s="105" customFormat="1" x14ac:dyDescent="0.2">
      <c r="A117" s="106"/>
      <c r="B117" s="106"/>
      <c r="C117" s="106"/>
      <c r="D117" s="106"/>
      <c r="E117" s="326"/>
      <c r="F117" s="106"/>
      <c r="H117" s="106"/>
      <c r="I117" s="106"/>
      <c r="J117" s="106"/>
      <c r="K117" s="106"/>
      <c r="L117" s="106"/>
      <c r="M117" s="106"/>
      <c r="N117" s="106"/>
      <c r="O117" s="106"/>
      <c r="P117" s="106"/>
      <c r="Q117" s="106"/>
    </row>
    <row r="118" spans="1:17" s="105" customFormat="1" x14ac:dyDescent="0.2">
      <c r="A118" s="106"/>
      <c r="B118" s="106"/>
      <c r="C118" s="106"/>
      <c r="D118" s="106"/>
      <c r="E118" s="326"/>
      <c r="F118" s="106"/>
      <c r="H118" s="106"/>
      <c r="I118" s="106"/>
      <c r="J118" s="106"/>
      <c r="K118" s="106"/>
      <c r="L118" s="106"/>
      <c r="M118" s="106"/>
      <c r="N118" s="106"/>
      <c r="O118" s="106"/>
      <c r="P118" s="106"/>
      <c r="Q118" s="106"/>
    </row>
    <row r="119" spans="1:17" s="105" customFormat="1" x14ac:dyDescent="0.2">
      <c r="A119" s="106"/>
      <c r="B119" s="106"/>
      <c r="C119" s="106"/>
      <c r="D119" s="106"/>
      <c r="E119" s="326"/>
      <c r="F119" s="106"/>
      <c r="H119" s="106"/>
      <c r="I119" s="106"/>
      <c r="J119" s="106"/>
      <c r="K119" s="106"/>
      <c r="L119" s="106"/>
      <c r="M119" s="106"/>
      <c r="N119" s="106"/>
      <c r="O119" s="106"/>
      <c r="P119" s="106"/>
      <c r="Q119" s="106"/>
    </row>
  </sheetData>
  <sheetProtection algorithmName="SHA-512" hashValue="Ug+pTfQPh/AeyQRC1xb7HRw/16OjUd/MX3/o5sAqrTXfzIAjSnJcJioqqqkOZishN5lGJwgBZG9Shvfh9gT5Rw==" saltValue="rD7MgrXeUDzxqx9s/lP0aA==" spinCount="100000" sheet="1" objects="1" scenarios="1"/>
  <protectedRanges>
    <protectedRange sqref="E30" name="cena an enoto_5"/>
    <protectedRange sqref="E18" name="cena an enoto_1_2"/>
    <protectedRange sqref="E19:E20" name="cena an enoto_1_2_1"/>
    <protectedRange sqref="E22" name="cena an enoto_1_2_1_1"/>
  </protectedRanges>
  <pageMargins left="0.98425196850393704" right="0.39370078740157483" top="0.74803149606299213" bottom="0.74803149606299213" header="0.31496062992125984" footer="0.31496062992125984"/>
  <pageSetup paperSize="9" fitToHeight="0" orientation="portrait" r:id="rId1"/>
  <headerFooter>
    <oddHeader>&amp;C&amp;G</oddHeader>
    <oddFooter>&amp;LAP LJ - FAZA B - GOI DELA&amp;C &amp;A&amp;R &amp;P /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C008A-6CEC-4D57-847D-81FAF29EEA56}">
  <dimension ref="A1:J133"/>
  <sheetViews>
    <sheetView showGridLines="0" view="pageLayout" topLeftCell="A55" zoomScaleNormal="100" zoomScaleSheetLayoutView="100" workbookViewId="0">
      <selection activeCell="B58" sqref="B58"/>
    </sheetView>
  </sheetViews>
  <sheetFormatPr defaultColWidth="9.28515625" defaultRowHeight="12.75" x14ac:dyDescent="0.2"/>
  <cols>
    <col min="1" max="1" width="10.5703125" style="106" bestFit="1" customWidth="1"/>
    <col min="2" max="2" width="38.7109375" style="106" customWidth="1"/>
    <col min="3" max="3" width="5.7109375" style="134" bestFit="1" customWidth="1"/>
    <col min="4" max="4" width="6.7109375" style="135" bestFit="1" customWidth="1"/>
    <col min="5" max="5" width="11.28515625" style="327" bestFit="1" customWidth="1"/>
    <col min="6" max="6" width="13.7109375" style="105" customWidth="1"/>
    <col min="7" max="7" width="11" style="105" hidden="1" customWidth="1"/>
    <col min="8" max="10" width="9.28515625" style="106" hidden="1" customWidth="1"/>
    <col min="11" max="12" width="9.28515625" style="106" customWidth="1"/>
    <col min="13" max="13" width="9.28515625" style="106"/>
    <col min="14" max="14" width="13.5703125" style="106" customWidth="1"/>
    <col min="15" max="15" width="11.7109375" style="106" customWidth="1"/>
    <col min="16" max="16" width="12" style="106" customWidth="1"/>
    <col min="17" max="17" width="12.5703125" style="106" customWidth="1"/>
    <col min="18" max="16384" width="9.28515625" style="106"/>
  </cols>
  <sheetData>
    <row r="1" spans="1:10" x14ac:dyDescent="0.2">
      <c r="A1" s="21" t="s">
        <v>402</v>
      </c>
      <c r="B1" s="22" t="s">
        <v>403</v>
      </c>
      <c r="C1" s="18"/>
      <c r="D1" s="18"/>
      <c r="E1" s="315"/>
      <c r="F1" s="18"/>
      <c r="G1" s="9" t="s">
        <v>106</v>
      </c>
      <c r="H1" s="10">
        <v>750</v>
      </c>
      <c r="I1" s="10" t="s">
        <v>8</v>
      </c>
      <c r="J1" s="2"/>
    </row>
    <row r="2" spans="1:10" x14ac:dyDescent="0.2">
      <c r="A2" s="23"/>
      <c r="B2" s="23"/>
      <c r="C2" s="24"/>
      <c r="D2" s="24"/>
      <c r="E2" s="316"/>
      <c r="F2" s="48"/>
      <c r="G2" s="11" t="s">
        <v>107</v>
      </c>
      <c r="H2" s="10">
        <v>1312</v>
      </c>
      <c r="I2" s="10" t="s">
        <v>8</v>
      </c>
      <c r="J2" s="2"/>
    </row>
    <row r="3" spans="1:10" x14ac:dyDescent="0.2">
      <c r="A3" s="64" t="s">
        <v>404</v>
      </c>
      <c r="B3" s="25" t="s">
        <v>108</v>
      </c>
      <c r="C3" s="19"/>
      <c r="D3" s="19"/>
      <c r="E3" s="317"/>
      <c r="F3" s="49">
        <f>F23</f>
        <v>0</v>
      </c>
      <c r="G3" s="12" t="s">
        <v>109</v>
      </c>
      <c r="H3" s="13">
        <v>1793.4</v>
      </c>
      <c r="I3" s="10" t="s">
        <v>8</v>
      </c>
      <c r="J3" s="106" t="s">
        <v>110</v>
      </c>
    </row>
    <row r="4" spans="1:10" x14ac:dyDescent="0.2">
      <c r="A4" s="64" t="s">
        <v>405</v>
      </c>
      <c r="B4" s="25" t="s">
        <v>0</v>
      </c>
      <c r="C4" s="19"/>
      <c r="D4" s="19"/>
      <c r="E4" s="317"/>
      <c r="F4" s="49">
        <f>F48</f>
        <v>0</v>
      </c>
      <c r="G4" s="12" t="s">
        <v>111</v>
      </c>
      <c r="H4" s="13">
        <v>483.4</v>
      </c>
      <c r="I4" s="13" t="s">
        <v>112</v>
      </c>
    </row>
    <row r="5" spans="1:10" x14ac:dyDescent="0.2">
      <c r="A5" s="64" t="s">
        <v>406</v>
      </c>
      <c r="B5" s="25" t="s">
        <v>113</v>
      </c>
      <c r="C5" s="19"/>
      <c r="D5" s="19"/>
      <c r="E5" s="317"/>
      <c r="F5" s="49">
        <f>F92</f>
        <v>0</v>
      </c>
      <c r="G5" s="12" t="s">
        <v>114</v>
      </c>
      <c r="H5" s="13">
        <v>156.6</v>
      </c>
      <c r="I5" s="13" t="s">
        <v>8</v>
      </c>
    </row>
    <row r="6" spans="1:10" x14ac:dyDescent="0.2">
      <c r="A6" s="65" t="s">
        <v>407</v>
      </c>
      <c r="B6" s="28" t="s">
        <v>115</v>
      </c>
      <c r="C6" s="20"/>
      <c r="D6" s="20"/>
      <c r="E6" s="318"/>
      <c r="F6" s="50">
        <f>F102</f>
        <v>0</v>
      </c>
      <c r="G6" s="12" t="s">
        <v>116</v>
      </c>
      <c r="H6" s="13">
        <v>44.1</v>
      </c>
      <c r="I6" s="13" t="s">
        <v>8</v>
      </c>
    </row>
    <row r="7" spans="1:10" x14ac:dyDescent="0.2">
      <c r="A7" s="23"/>
      <c r="B7" s="25" t="s">
        <v>5</v>
      </c>
      <c r="C7" s="24"/>
      <c r="D7" s="24"/>
      <c r="E7" s="316"/>
      <c r="F7" s="49">
        <f>SUM(F3:F6)</f>
        <v>0</v>
      </c>
      <c r="G7" s="12" t="s">
        <v>117</v>
      </c>
      <c r="H7" s="13">
        <f>3.57+5.38+6.63+5.5+5.25+3.05</f>
        <v>29.38</v>
      </c>
      <c r="I7" s="13" t="s">
        <v>112</v>
      </c>
    </row>
    <row r="8" spans="1:10" ht="13.5" thickBot="1" x14ac:dyDescent="0.25">
      <c r="A8" s="23"/>
      <c r="B8" s="4"/>
      <c r="C8" s="24"/>
      <c r="D8" s="24"/>
      <c r="E8" s="316"/>
      <c r="F8" s="49"/>
    </row>
    <row r="9" spans="1:10" ht="13.5" thickBot="1" x14ac:dyDescent="0.25">
      <c r="A9" s="29" t="s">
        <v>1</v>
      </c>
      <c r="B9" s="30" t="s">
        <v>118</v>
      </c>
      <c r="C9" s="31" t="s">
        <v>119</v>
      </c>
      <c r="D9" s="31" t="s">
        <v>4</v>
      </c>
      <c r="E9" s="319" t="s">
        <v>105</v>
      </c>
      <c r="F9" s="51" t="s">
        <v>84</v>
      </c>
    </row>
    <row r="10" spans="1:10" x14ac:dyDescent="0.2">
      <c r="A10" s="23"/>
      <c r="B10" s="23"/>
      <c r="C10" s="24"/>
      <c r="D10" s="24"/>
      <c r="E10" s="316"/>
      <c r="F10" s="48"/>
    </row>
    <row r="11" spans="1:10" ht="89.25" x14ac:dyDescent="0.2">
      <c r="A11" s="23"/>
      <c r="B11" s="22" t="s">
        <v>120</v>
      </c>
      <c r="C11" s="24"/>
      <c r="D11" s="24"/>
      <c r="E11" s="316"/>
      <c r="F11" s="48"/>
    </row>
    <row r="12" spans="1:10" x14ac:dyDescent="0.2">
      <c r="A12" s="23"/>
      <c r="B12" s="23"/>
      <c r="C12" s="24"/>
      <c r="D12" s="24"/>
      <c r="E12" s="316"/>
      <c r="F12" s="48"/>
    </row>
    <row r="13" spans="1:10" x14ac:dyDescent="0.2">
      <c r="A13" s="66" t="s">
        <v>404</v>
      </c>
      <c r="B13" s="23" t="s">
        <v>39</v>
      </c>
      <c r="C13" s="19"/>
      <c r="D13" s="19"/>
      <c r="E13" s="317"/>
      <c r="F13" s="49"/>
    </row>
    <row r="14" spans="1:10" x14ac:dyDescent="0.2">
      <c r="A14" s="23"/>
      <c r="B14" s="23"/>
      <c r="C14" s="19"/>
      <c r="D14" s="19"/>
      <c r="E14" s="317"/>
      <c r="F14" s="49"/>
    </row>
    <row r="15" spans="1:10" s="130" customFormat="1" ht="25.5" x14ac:dyDescent="0.25">
      <c r="A15" s="23"/>
      <c r="B15" s="35" t="s">
        <v>121</v>
      </c>
      <c r="C15" s="19"/>
      <c r="D15" s="19"/>
      <c r="E15" s="317"/>
      <c r="F15" s="49"/>
    </row>
    <row r="16" spans="1:10" s="130" customFormat="1" x14ac:dyDescent="0.25">
      <c r="A16" s="23"/>
      <c r="B16" s="23"/>
      <c r="C16" s="19"/>
      <c r="D16" s="19"/>
      <c r="E16" s="317"/>
      <c r="F16" s="52"/>
    </row>
    <row r="17" spans="1:8" s="130" customFormat="1" x14ac:dyDescent="0.25">
      <c r="A17" s="64" t="s">
        <v>408</v>
      </c>
      <c r="B17" s="57" t="s">
        <v>76</v>
      </c>
      <c r="C17" s="58" t="s">
        <v>122</v>
      </c>
      <c r="D17" s="58">
        <v>49</v>
      </c>
      <c r="E17" s="317">
        <v>0</v>
      </c>
      <c r="F17" s="53">
        <f t="shared" ref="F17" si="0">D17*E17</f>
        <v>0</v>
      </c>
      <c r="G17" s="130">
        <f>H7</f>
        <v>29.38</v>
      </c>
    </row>
    <row r="18" spans="1:8" s="130" customFormat="1" x14ac:dyDescent="0.25">
      <c r="A18" s="64"/>
      <c r="B18" s="57"/>
      <c r="C18" s="58"/>
      <c r="D18" s="58"/>
      <c r="E18" s="320"/>
      <c r="F18" s="53"/>
    </row>
    <row r="19" spans="1:8" x14ac:dyDescent="0.2">
      <c r="A19" s="66"/>
      <c r="B19" s="23" t="s">
        <v>157</v>
      </c>
      <c r="C19" s="19"/>
      <c r="D19" s="19"/>
      <c r="E19" s="317"/>
      <c r="F19" s="49"/>
    </row>
    <row r="20" spans="1:8" s="130" customFormat="1" x14ac:dyDescent="0.25">
      <c r="A20" s="64"/>
      <c r="B20" s="131"/>
      <c r="C20" s="132"/>
      <c r="D20" s="132"/>
      <c r="E20" s="67"/>
      <c r="F20" s="68"/>
    </row>
    <row r="21" spans="1:8" s="130" customFormat="1" ht="63.75" x14ac:dyDescent="0.25">
      <c r="A21" s="64" t="s">
        <v>409</v>
      </c>
      <c r="B21" s="57" t="s">
        <v>410</v>
      </c>
      <c r="C21" s="58" t="s">
        <v>7</v>
      </c>
      <c r="D21" s="58">
        <v>60</v>
      </c>
      <c r="E21" s="317">
        <v>0</v>
      </c>
      <c r="F21" s="53">
        <f>ROUND((D21*E21),2)</f>
        <v>0</v>
      </c>
    </row>
    <row r="22" spans="1:8" x14ac:dyDescent="0.2">
      <c r="A22" s="59"/>
      <c r="B22" s="60"/>
      <c r="C22" s="61"/>
      <c r="D22" s="61"/>
      <c r="E22" s="321"/>
      <c r="F22" s="62"/>
      <c r="H22" s="133"/>
    </row>
    <row r="23" spans="1:8" x14ac:dyDescent="0.2">
      <c r="A23" s="66" t="s">
        <v>404</v>
      </c>
      <c r="B23" s="23" t="s">
        <v>34</v>
      </c>
      <c r="C23" s="24"/>
      <c r="D23" s="24"/>
      <c r="E23" s="316"/>
      <c r="F23" s="48">
        <f>SUM(F17:F22)</f>
        <v>0</v>
      </c>
      <c r="H23" s="133"/>
    </row>
    <row r="24" spans="1:8" x14ac:dyDescent="0.2">
      <c r="A24" s="23"/>
      <c r="B24" s="23"/>
      <c r="C24" s="19"/>
      <c r="D24" s="19"/>
      <c r="E24" s="317"/>
      <c r="F24" s="49"/>
      <c r="H24" s="133"/>
    </row>
    <row r="25" spans="1:8" x14ac:dyDescent="0.2">
      <c r="A25" s="66" t="s">
        <v>405</v>
      </c>
      <c r="B25" s="23" t="s">
        <v>0</v>
      </c>
      <c r="C25" s="19"/>
      <c r="D25" s="19"/>
      <c r="E25" s="317"/>
      <c r="F25" s="49"/>
      <c r="H25" s="133"/>
    </row>
    <row r="26" spans="1:8" x14ac:dyDescent="0.2">
      <c r="A26" s="25"/>
      <c r="B26" s="25"/>
      <c r="C26" s="19"/>
      <c r="D26" s="19"/>
      <c r="E26" s="317"/>
      <c r="F26" s="49"/>
      <c r="H26" s="133"/>
    </row>
    <row r="27" spans="1:8" x14ac:dyDescent="0.2">
      <c r="A27" s="66" t="s">
        <v>411</v>
      </c>
      <c r="B27" s="23" t="s">
        <v>33</v>
      </c>
      <c r="C27" s="19"/>
      <c r="D27" s="19"/>
      <c r="E27" s="317"/>
      <c r="F27" s="49"/>
      <c r="H27" s="133"/>
    </row>
    <row r="28" spans="1:8" x14ac:dyDescent="0.2">
      <c r="A28" s="23"/>
      <c r="B28" s="23"/>
      <c r="C28" s="19"/>
      <c r="D28" s="19"/>
      <c r="E28" s="317"/>
      <c r="F28" s="49"/>
      <c r="H28" s="133"/>
    </row>
    <row r="29" spans="1:8" s="15" customFormat="1" ht="51" x14ac:dyDescent="0.2">
      <c r="A29" s="23"/>
      <c r="B29" s="35" t="s">
        <v>492</v>
      </c>
      <c r="C29" s="19"/>
      <c r="D29" s="19"/>
      <c r="E29" s="317"/>
      <c r="F29" s="49"/>
      <c r="G29" s="130"/>
      <c r="H29" s="14"/>
    </row>
    <row r="30" spans="1:8" x14ac:dyDescent="0.2">
      <c r="A30" s="23"/>
      <c r="B30" s="26"/>
      <c r="C30" s="19"/>
      <c r="D30" s="19"/>
      <c r="E30" s="317"/>
      <c r="F30" s="49"/>
      <c r="H30" s="133"/>
    </row>
    <row r="31" spans="1:8" ht="51" x14ac:dyDescent="0.2">
      <c r="A31" s="69" t="s">
        <v>412</v>
      </c>
      <c r="B31" s="7" t="s">
        <v>134</v>
      </c>
      <c r="C31" s="6" t="s">
        <v>6</v>
      </c>
      <c r="D31" s="6">
        <v>450</v>
      </c>
      <c r="E31" s="317">
        <v>0</v>
      </c>
      <c r="F31" s="53">
        <f>D31*$E31</f>
        <v>0</v>
      </c>
      <c r="G31" s="130">
        <f>H1*0.2</f>
        <v>150</v>
      </c>
      <c r="H31" s="133"/>
    </row>
    <row r="32" spans="1:8" x14ac:dyDescent="0.2">
      <c r="A32" s="32"/>
      <c r="B32" s="26"/>
      <c r="C32" s="19"/>
      <c r="D32" s="19"/>
      <c r="E32" s="317"/>
      <c r="F32" s="130"/>
      <c r="G32" s="133"/>
    </row>
    <row r="33" spans="1:8" ht="51" x14ac:dyDescent="0.2">
      <c r="A33" s="69" t="s">
        <v>413</v>
      </c>
      <c r="B33" s="26" t="s">
        <v>123</v>
      </c>
      <c r="C33" s="19" t="s">
        <v>6</v>
      </c>
      <c r="D33" s="19">
        <f>(D31)-D45</f>
        <v>377.42</v>
      </c>
      <c r="E33" s="317">
        <v>0</v>
      </c>
      <c r="F33" s="53">
        <f t="shared" ref="F33" si="1">D33*E33</f>
        <v>0</v>
      </c>
      <c r="G33" s="130"/>
      <c r="H33" s="133"/>
    </row>
    <row r="34" spans="1:8" x14ac:dyDescent="0.2">
      <c r="A34" s="32"/>
      <c r="B34" s="26"/>
      <c r="C34" s="19"/>
      <c r="D34" s="19"/>
      <c r="E34" s="317"/>
      <c r="G34" s="133"/>
    </row>
    <row r="35" spans="1:8" ht="25.5" x14ac:dyDescent="0.2">
      <c r="A35" s="69" t="s">
        <v>414</v>
      </c>
      <c r="B35" s="7" t="s">
        <v>73</v>
      </c>
      <c r="C35" s="6" t="s">
        <v>6</v>
      </c>
      <c r="D35" s="6">
        <f>D31-D33</f>
        <v>72.579999999999984</v>
      </c>
      <c r="E35" s="317">
        <v>0</v>
      </c>
      <c r="F35" s="53">
        <f>D35*$E35</f>
        <v>0</v>
      </c>
      <c r="G35" s="130"/>
      <c r="H35" s="133"/>
    </row>
    <row r="36" spans="1:8" x14ac:dyDescent="0.2">
      <c r="A36" s="23"/>
      <c r="B36" s="26"/>
      <c r="C36" s="19"/>
      <c r="D36" s="19"/>
      <c r="E36" s="317"/>
      <c r="F36" s="52">
        <f t="shared" ref="F36:F45" si="2">D36*E36</f>
        <v>0</v>
      </c>
      <c r="H36" s="133"/>
    </row>
    <row r="37" spans="1:8" ht="25.5" x14ac:dyDescent="0.2">
      <c r="A37" s="32"/>
      <c r="B37" s="63" t="s">
        <v>124</v>
      </c>
      <c r="C37" s="19"/>
      <c r="D37" s="19"/>
      <c r="E37" s="317"/>
      <c r="F37" s="52">
        <f t="shared" si="2"/>
        <v>0</v>
      </c>
      <c r="H37" s="133"/>
    </row>
    <row r="38" spans="1:8" x14ac:dyDescent="0.2">
      <c r="A38" s="25"/>
      <c r="B38" s="26"/>
      <c r="C38" s="19"/>
      <c r="D38" s="19"/>
      <c r="E38" s="317"/>
      <c r="F38" s="52">
        <f t="shared" si="2"/>
        <v>0</v>
      </c>
      <c r="H38" s="133"/>
    </row>
    <row r="39" spans="1:8" x14ac:dyDescent="0.2">
      <c r="A39" s="66" t="s">
        <v>415</v>
      </c>
      <c r="B39" s="23" t="s">
        <v>31</v>
      </c>
      <c r="C39" s="19"/>
      <c r="D39" s="19"/>
      <c r="E39" s="317"/>
      <c r="F39" s="52">
        <f t="shared" si="2"/>
        <v>0</v>
      </c>
      <c r="G39" s="130"/>
      <c r="H39" s="133"/>
    </row>
    <row r="40" spans="1:8" x14ac:dyDescent="0.2">
      <c r="A40" s="23"/>
      <c r="B40" s="23"/>
      <c r="C40" s="19"/>
      <c r="D40" s="19"/>
      <c r="E40" s="317"/>
      <c r="F40" s="52">
        <f t="shared" si="2"/>
        <v>0</v>
      </c>
      <c r="H40" s="133"/>
    </row>
    <row r="41" spans="1:8" s="15" customFormat="1" x14ac:dyDescent="0.2">
      <c r="A41" s="64" t="s">
        <v>416</v>
      </c>
      <c r="B41" s="26" t="s">
        <v>77</v>
      </c>
      <c r="C41" s="19" t="s">
        <v>8</v>
      </c>
      <c r="D41" s="19">
        <f>SUM(D89:D90)*0.7+D88*0.6</f>
        <v>250.54999999999998</v>
      </c>
      <c r="E41" s="317">
        <v>0</v>
      </c>
      <c r="F41" s="53">
        <f t="shared" si="2"/>
        <v>0</v>
      </c>
      <c r="G41" s="130"/>
      <c r="H41" s="14"/>
    </row>
    <row r="42" spans="1:8" x14ac:dyDescent="0.2">
      <c r="A42" s="32"/>
      <c r="B42" s="33"/>
      <c r="C42" s="34"/>
      <c r="D42" s="34"/>
      <c r="E42" s="322"/>
      <c r="F42" s="53"/>
      <c r="H42" s="133"/>
    </row>
    <row r="43" spans="1:8" x14ac:dyDescent="0.2">
      <c r="A43" s="66" t="s">
        <v>417</v>
      </c>
      <c r="B43" s="23" t="s">
        <v>125</v>
      </c>
      <c r="C43" s="19"/>
      <c r="D43" s="19"/>
      <c r="E43" s="317"/>
      <c r="F43" s="53"/>
      <c r="G43" s="107"/>
      <c r="H43" s="133"/>
    </row>
    <row r="44" spans="1:8" x14ac:dyDescent="0.2">
      <c r="A44" s="23"/>
      <c r="B44" s="23"/>
      <c r="C44" s="19"/>
      <c r="D44" s="19"/>
      <c r="E44" s="317"/>
      <c r="F44" s="53"/>
      <c r="G44" s="107"/>
      <c r="H44" s="133"/>
    </row>
    <row r="45" spans="1:8" ht="63.75" x14ac:dyDescent="0.2">
      <c r="A45" s="64" t="s">
        <v>418</v>
      </c>
      <c r="B45" s="26" t="s">
        <v>126</v>
      </c>
      <c r="C45" s="19" t="s">
        <v>6</v>
      </c>
      <c r="D45" s="19">
        <f>SUM(D89:D90)*0.2+D88*0.18</f>
        <v>72.58</v>
      </c>
      <c r="E45" s="317">
        <v>0</v>
      </c>
      <c r="F45" s="53">
        <f t="shared" si="2"/>
        <v>0</v>
      </c>
      <c r="G45" s="107" t="e">
        <f>(#REF!+#REF!)*0.15</f>
        <v>#REF!</v>
      </c>
      <c r="H45" s="133"/>
    </row>
    <row r="46" spans="1:8" x14ac:dyDescent="0.2">
      <c r="A46" s="25"/>
      <c r="B46" s="26"/>
      <c r="C46" s="19"/>
      <c r="D46" s="19"/>
      <c r="E46" s="317"/>
      <c r="F46" s="49"/>
      <c r="G46" s="107"/>
      <c r="H46" s="133"/>
    </row>
    <row r="47" spans="1:8" x14ac:dyDescent="0.2">
      <c r="A47" s="27"/>
      <c r="B47" s="28"/>
      <c r="C47" s="20"/>
      <c r="D47" s="20"/>
      <c r="E47" s="318"/>
      <c r="F47" s="50"/>
      <c r="H47" s="133"/>
    </row>
    <row r="48" spans="1:8" s="15" customFormat="1" x14ac:dyDescent="0.2">
      <c r="A48" s="66" t="s">
        <v>405</v>
      </c>
      <c r="B48" s="23" t="s">
        <v>52</v>
      </c>
      <c r="C48" s="24"/>
      <c r="D48" s="24"/>
      <c r="E48" s="316"/>
      <c r="F48" s="48">
        <f>SUM(F31:F46)</f>
        <v>0</v>
      </c>
      <c r="G48" s="16"/>
      <c r="H48" s="14"/>
    </row>
    <row r="49" spans="1:8" s="15" customFormat="1" x14ac:dyDescent="0.2">
      <c r="A49" s="23"/>
      <c r="B49" s="23"/>
      <c r="C49" s="19"/>
      <c r="D49" s="19"/>
      <c r="E49" s="317"/>
      <c r="F49" s="49"/>
      <c r="G49" s="16"/>
      <c r="H49" s="14"/>
    </row>
    <row r="50" spans="1:8" s="17" customFormat="1" x14ac:dyDescent="0.25">
      <c r="A50" s="66" t="s">
        <v>406</v>
      </c>
      <c r="B50" s="23" t="s">
        <v>113</v>
      </c>
      <c r="C50" s="19"/>
      <c r="D50" s="19"/>
      <c r="E50" s="317"/>
      <c r="F50" s="49"/>
    </row>
    <row r="51" spans="1:8" s="17" customFormat="1" x14ac:dyDescent="0.25">
      <c r="A51" s="25"/>
      <c r="B51" s="26"/>
      <c r="C51" s="19"/>
      <c r="D51" s="19"/>
      <c r="E51" s="317"/>
      <c r="F51" s="49"/>
    </row>
    <row r="52" spans="1:8" x14ac:dyDescent="0.2">
      <c r="A52" s="66" t="s">
        <v>419</v>
      </c>
      <c r="B52" s="35" t="s">
        <v>127</v>
      </c>
      <c r="C52" s="19"/>
      <c r="D52" s="19"/>
      <c r="E52" s="317"/>
      <c r="F52" s="49"/>
      <c r="H52" s="133"/>
    </row>
    <row r="53" spans="1:8" s="15" customFormat="1" x14ac:dyDescent="0.2">
      <c r="A53" s="64"/>
      <c r="B53" s="26"/>
      <c r="C53" s="19"/>
      <c r="D53" s="19"/>
      <c r="E53" s="317"/>
      <c r="F53" s="53"/>
      <c r="G53" s="16"/>
      <c r="H53" s="14"/>
    </row>
    <row r="54" spans="1:8" s="15" customFormat="1" ht="280.5" x14ac:dyDescent="0.2">
      <c r="A54" s="64" t="s">
        <v>420</v>
      </c>
      <c r="B54" s="26" t="s">
        <v>421</v>
      </c>
      <c r="C54" s="19" t="s">
        <v>9</v>
      </c>
      <c r="D54" s="19">
        <v>1</v>
      </c>
      <c r="E54" s="317">
        <v>0</v>
      </c>
      <c r="F54" s="53">
        <f t="shared" ref="F54:F90" si="3">D54*E54</f>
        <v>0</v>
      </c>
      <c r="G54" s="16"/>
      <c r="H54" s="14"/>
    </row>
    <row r="55" spans="1:8" s="15" customFormat="1" x14ac:dyDescent="0.2">
      <c r="A55" s="25"/>
      <c r="B55" s="26"/>
      <c r="C55" s="19"/>
      <c r="D55" s="19"/>
      <c r="E55" s="317"/>
      <c r="F55" s="52">
        <f t="shared" si="3"/>
        <v>0</v>
      </c>
      <c r="G55" s="16"/>
      <c r="H55" s="14"/>
    </row>
    <row r="56" spans="1:8" s="15" customFormat="1" ht="280.5" x14ac:dyDescent="0.2">
      <c r="A56" s="64" t="s">
        <v>422</v>
      </c>
      <c r="B56" s="26" t="s">
        <v>423</v>
      </c>
      <c r="C56" s="19" t="s">
        <v>9</v>
      </c>
      <c r="D56" s="19">
        <v>7</v>
      </c>
      <c r="E56" s="317">
        <v>0</v>
      </c>
      <c r="F56" s="53">
        <f t="shared" si="3"/>
        <v>0</v>
      </c>
      <c r="G56" s="16"/>
      <c r="H56" s="14"/>
    </row>
    <row r="57" spans="1:8" s="15" customFormat="1" x14ac:dyDescent="0.2">
      <c r="A57" s="25"/>
      <c r="B57" s="26"/>
      <c r="C57" s="19"/>
      <c r="D57" s="19"/>
      <c r="E57" s="317"/>
      <c r="F57" s="52">
        <f t="shared" si="3"/>
        <v>0</v>
      </c>
      <c r="G57" s="16"/>
      <c r="H57" s="14"/>
    </row>
    <row r="58" spans="1:8" s="15" customFormat="1" ht="293.25" x14ac:dyDescent="0.2">
      <c r="A58" s="64" t="s">
        <v>424</v>
      </c>
      <c r="B58" s="26" t="s">
        <v>425</v>
      </c>
      <c r="C58" s="19" t="s">
        <v>9</v>
      </c>
      <c r="D58" s="19">
        <v>5</v>
      </c>
      <c r="E58" s="317">
        <v>0</v>
      </c>
      <c r="F58" s="53">
        <f t="shared" si="3"/>
        <v>0</v>
      </c>
      <c r="G58" s="16"/>
      <c r="H58" s="14"/>
    </row>
    <row r="59" spans="1:8" s="15" customFormat="1" x14ac:dyDescent="0.2">
      <c r="A59" s="25"/>
      <c r="B59" s="26"/>
      <c r="C59" s="19"/>
      <c r="D59" s="19"/>
      <c r="E59" s="317"/>
      <c r="F59" s="52"/>
      <c r="G59" s="16"/>
      <c r="H59" s="14"/>
    </row>
    <row r="60" spans="1:8" s="15" customFormat="1" ht="165.75" x14ac:dyDescent="0.2">
      <c r="A60" s="64" t="s">
        <v>426</v>
      </c>
      <c r="B60" s="5" t="s">
        <v>427</v>
      </c>
      <c r="C60" s="19" t="s">
        <v>9</v>
      </c>
      <c r="D60" s="19">
        <v>2</v>
      </c>
      <c r="E60" s="317">
        <v>0</v>
      </c>
      <c r="F60" s="53">
        <f t="shared" si="3"/>
        <v>0</v>
      </c>
      <c r="G60" s="16"/>
      <c r="H60" s="14"/>
    </row>
    <row r="61" spans="1:8" s="15" customFormat="1" x14ac:dyDescent="0.2">
      <c r="A61" s="25"/>
      <c r="B61" s="26"/>
      <c r="C61" s="19"/>
      <c r="D61" s="19"/>
      <c r="E61" s="317"/>
      <c r="F61" s="52"/>
      <c r="G61" s="16"/>
      <c r="H61" s="14"/>
    </row>
    <row r="62" spans="1:8" s="15" customFormat="1" x14ac:dyDescent="0.2">
      <c r="A62" s="64" t="s">
        <v>428</v>
      </c>
      <c r="B62" s="26" t="s">
        <v>160</v>
      </c>
      <c r="C62" s="19"/>
      <c r="D62" s="19"/>
      <c r="E62" s="317"/>
      <c r="F62" s="53"/>
      <c r="G62" s="16"/>
      <c r="H62" s="14"/>
    </row>
    <row r="63" spans="1:8" s="15" customFormat="1" x14ac:dyDescent="0.2">
      <c r="A63" s="64"/>
      <c r="B63" s="26"/>
      <c r="C63" s="19"/>
      <c r="D63" s="19"/>
      <c r="E63" s="317"/>
      <c r="F63" s="53"/>
      <c r="G63" s="16"/>
      <c r="H63" s="14"/>
    </row>
    <row r="64" spans="1:8" s="15" customFormat="1" x14ac:dyDescent="0.2">
      <c r="A64" s="64" t="s">
        <v>429</v>
      </c>
      <c r="B64" s="26" t="s">
        <v>161</v>
      </c>
      <c r="C64" s="19"/>
      <c r="D64" s="19"/>
      <c r="E64" s="317"/>
      <c r="F64" s="53"/>
      <c r="G64" s="16"/>
      <c r="H64" s="14"/>
    </row>
    <row r="65" spans="1:8" s="15" customFormat="1" x14ac:dyDescent="0.2">
      <c r="A65" s="64"/>
      <c r="B65" s="26"/>
      <c r="C65" s="19"/>
      <c r="D65" s="19"/>
      <c r="E65" s="317"/>
      <c r="F65" s="53"/>
      <c r="G65" s="16"/>
      <c r="H65" s="14"/>
    </row>
    <row r="66" spans="1:8" s="15" customFormat="1" ht="25.5" x14ac:dyDescent="0.2">
      <c r="A66" s="64" t="s">
        <v>162</v>
      </c>
      <c r="B66" s="26" t="s">
        <v>163</v>
      </c>
      <c r="C66" s="19" t="s">
        <v>164</v>
      </c>
      <c r="D66" s="19">
        <v>1</v>
      </c>
      <c r="E66" s="317">
        <v>0</v>
      </c>
      <c r="F66" s="53">
        <f>+E66*D66</f>
        <v>0</v>
      </c>
      <c r="G66" s="16"/>
      <c r="H66" s="14"/>
    </row>
    <row r="67" spans="1:8" s="15" customFormat="1" ht="89.25" x14ac:dyDescent="0.2">
      <c r="A67" s="64" t="s">
        <v>165</v>
      </c>
      <c r="B67" s="26" t="s">
        <v>166</v>
      </c>
      <c r="C67" s="19" t="s">
        <v>164</v>
      </c>
      <c r="D67" s="19">
        <v>4</v>
      </c>
      <c r="E67" s="317">
        <v>0</v>
      </c>
      <c r="F67" s="53">
        <f>+E67*D67</f>
        <v>0</v>
      </c>
      <c r="G67" s="16"/>
      <c r="H67" s="14"/>
    </row>
    <row r="68" spans="1:8" s="15" customFormat="1" x14ac:dyDescent="0.2">
      <c r="A68" s="64"/>
      <c r="B68" s="26"/>
      <c r="C68" s="19"/>
      <c r="D68" s="19"/>
      <c r="E68" s="317"/>
      <c r="F68" s="53"/>
      <c r="G68" s="16"/>
      <c r="H68" s="14"/>
    </row>
    <row r="69" spans="1:8" s="15" customFormat="1" x14ac:dyDescent="0.2">
      <c r="A69" s="64" t="s">
        <v>430</v>
      </c>
      <c r="B69" s="26" t="s">
        <v>431</v>
      </c>
      <c r="C69" s="19"/>
      <c r="D69" s="19"/>
      <c r="E69" s="317"/>
      <c r="F69" s="53"/>
      <c r="G69" s="16"/>
      <c r="H69" s="14"/>
    </row>
    <row r="70" spans="1:8" s="15" customFormat="1" x14ac:dyDescent="0.2">
      <c r="A70" s="64"/>
      <c r="B70" s="26"/>
      <c r="C70" s="19"/>
      <c r="D70" s="19"/>
      <c r="E70" s="317"/>
      <c r="F70" s="53"/>
      <c r="G70" s="16"/>
      <c r="H70" s="14"/>
    </row>
    <row r="71" spans="1:8" s="15" customFormat="1" ht="63.75" x14ac:dyDescent="0.2">
      <c r="A71" s="64" t="s">
        <v>162</v>
      </c>
      <c r="B71" s="26" t="s">
        <v>432</v>
      </c>
      <c r="C71" s="19" t="s">
        <v>112</v>
      </c>
      <c r="D71" s="19">
        <f>19*4</f>
        <v>76</v>
      </c>
      <c r="E71" s="317">
        <v>0</v>
      </c>
      <c r="F71" s="53">
        <f t="shared" ref="F71:F82" si="4">D71*E71</f>
        <v>0</v>
      </c>
      <c r="G71" s="16"/>
      <c r="H71" s="14"/>
    </row>
    <row r="72" spans="1:8" s="15" customFormat="1" ht="51" x14ac:dyDescent="0.2">
      <c r="A72" s="64" t="s">
        <v>165</v>
      </c>
      <c r="B72" s="26" t="s">
        <v>167</v>
      </c>
      <c r="C72" s="19" t="s">
        <v>6</v>
      </c>
      <c r="D72" s="19">
        <f>D71*PI()*0.75*0.75</f>
        <v>134.30308594096365</v>
      </c>
      <c r="E72" s="317">
        <v>0</v>
      </c>
      <c r="F72" s="53">
        <f t="shared" si="4"/>
        <v>0</v>
      </c>
      <c r="G72" s="16"/>
      <c r="H72" s="14"/>
    </row>
    <row r="73" spans="1:8" s="15" customFormat="1" ht="25.5" x14ac:dyDescent="0.2">
      <c r="A73" s="64" t="s">
        <v>168</v>
      </c>
      <c r="B73" s="26" t="s">
        <v>433</v>
      </c>
      <c r="C73" s="19" t="s">
        <v>6</v>
      </c>
      <c r="D73" s="19">
        <v>4.4178646691106467</v>
      </c>
      <c r="E73" s="317">
        <v>0</v>
      </c>
      <c r="F73" s="53">
        <f t="shared" si="4"/>
        <v>0</v>
      </c>
      <c r="G73" s="16"/>
      <c r="H73" s="14"/>
    </row>
    <row r="74" spans="1:8" s="15" customFormat="1" ht="38.25" x14ac:dyDescent="0.2">
      <c r="A74" s="64" t="s">
        <v>169</v>
      </c>
      <c r="B74" s="26" t="s">
        <v>434</v>
      </c>
      <c r="C74" s="19" t="s">
        <v>9</v>
      </c>
      <c r="D74" s="19">
        <v>4</v>
      </c>
      <c r="E74" s="317">
        <v>0</v>
      </c>
      <c r="F74" s="53">
        <f t="shared" si="4"/>
        <v>0</v>
      </c>
      <c r="G74" s="16"/>
      <c r="H74" s="14"/>
    </row>
    <row r="75" spans="1:8" s="15" customFormat="1" ht="51" x14ac:dyDescent="0.2">
      <c r="A75" s="64" t="s">
        <v>170</v>
      </c>
      <c r="B75" s="26" t="s">
        <v>435</v>
      </c>
      <c r="C75" s="19" t="s">
        <v>112</v>
      </c>
      <c r="D75" s="19">
        <f>D74*4</f>
        <v>16</v>
      </c>
      <c r="E75" s="317">
        <v>0</v>
      </c>
      <c r="F75" s="53">
        <f t="shared" si="4"/>
        <v>0</v>
      </c>
      <c r="G75" s="16"/>
      <c r="H75" s="14"/>
    </row>
    <row r="76" spans="1:8" s="15" customFormat="1" ht="51" x14ac:dyDescent="0.2">
      <c r="A76" s="64" t="s">
        <v>171</v>
      </c>
      <c r="B76" s="26" t="s">
        <v>436</v>
      </c>
      <c r="C76" s="19" t="s">
        <v>112</v>
      </c>
      <c r="D76" s="19">
        <f>D74*11</f>
        <v>44</v>
      </c>
      <c r="E76" s="317">
        <v>0</v>
      </c>
      <c r="F76" s="53">
        <f t="shared" si="4"/>
        <v>0</v>
      </c>
      <c r="G76" s="16"/>
      <c r="H76" s="14"/>
    </row>
    <row r="77" spans="1:8" s="15" customFormat="1" ht="76.5" x14ac:dyDescent="0.2">
      <c r="A77" s="64" t="s">
        <v>437</v>
      </c>
      <c r="B77" s="26" t="s">
        <v>438</v>
      </c>
      <c r="C77" s="19" t="s">
        <v>9</v>
      </c>
      <c r="D77" s="19">
        <v>4</v>
      </c>
      <c r="E77" s="317">
        <v>0</v>
      </c>
      <c r="F77" s="53">
        <f t="shared" si="4"/>
        <v>0</v>
      </c>
      <c r="G77" s="16"/>
      <c r="H77" s="14"/>
    </row>
    <row r="78" spans="1:8" s="15" customFormat="1" ht="38.25" x14ac:dyDescent="0.2">
      <c r="A78" s="64" t="s">
        <v>172</v>
      </c>
      <c r="B78" s="26" t="s">
        <v>439</v>
      </c>
      <c r="C78" s="19" t="s">
        <v>112</v>
      </c>
      <c r="D78" s="19">
        <f>D74*3</f>
        <v>12</v>
      </c>
      <c r="E78" s="317">
        <v>0</v>
      </c>
      <c r="F78" s="53">
        <f t="shared" si="4"/>
        <v>0</v>
      </c>
      <c r="G78" s="16"/>
      <c r="H78" s="14"/>
    </row>
    <row r="79" spans="1:8" s="15" customFormat="1" ht="63.75" x14ac:dyDescent="0.2">
      <c r="A79" s="64" t="s">
        <v>173</v>
      </c>
      <c r="B79" s="26" t="s">
        <v>440</v>
      </c>
      <c r="C79" s="19" t="s">
        <v>9</v>
      </c>
      <c r="D79" s="19">
        <v>4</v>
      </c>
      <c r="E79" s="317">
        <v>0</v>
      </c>
      <c r="F79" s="53">
        <f t="shared" si="4"/>
        <v>0</v>
      </c>
      <c r="G79" s="16"/>
      <c r="H79" s="14"/>
    </row>
    <row r="80" spans="1:8" s="15" customFormat="1" ht="25.5" x14ac:dyDescent="0.2">
      <c r="A80" s="64" t="s">
        <v>174</v>
      </c>
      <c r="B80" s="26" t="s">
        <v>175</v>
      </c>
      <c r="C80" s="19" t="s">
        <v>112</v>
      </c>
      <c r="D80" s="19">
        <f>D71</f>
        <v>76</v>
      </c>
      <c r="E80" s="317">
        <v>0</v>
      </c>
      <c r="F80" s="53">
        <f t="shared" si="4"/>
        <v>0</v>
      </c>
      <c r="G80" s="16"/>
      <c r="H80" s="14"/>
    </row>
    <row r="81" spans="1:8" s="15" customFormat="1" ht="38.25" x14ac:dyDescent="0.2">
      <c r="A81" s="64" t="s">
        <v>176</v>
      </c>
      <c r="B81" s="26" t="s">
        <v>441</v>
      </c>
      <c r="C81" s="19" t="s">
        <v>6</v>
      </c>
      <c r="D81" s="19">
        <f>4*PI()*((0.75*0.75)-(0.46*0.46))*D74</f>
        <v>17.638157794314534</v>
      </c>
      <c r="E81" s="317">
        <v>0</v>
      </c>
      <c r="F81" s="53">
        <f t="shared" si="4"/>
        <v>0</v>
      </c>
      <c r="G81" s="16"/>
      <c r="H81" s="14"/>
    </row>
    <row r="82" spans="1:8" s="15" customFormat="1" ht="38.25" x14ac:dyDescent="0.2">
      <c r="A82" s="64" t="s">
        <v>177</v>
      </c>
      <c r="B82" s="26" t="s">
        <v>178</v>
      </c>
      <c r="C82" s="19" t="s">
        <v>6</v>
      </c>
      <c r="D82" s="19">
        <v>8</v>
      </c>
      <c r="E82" s="317">
        <v>0</v>
      </c>
      <c r="F82" s="53">
        <f t="shared" si="4"/>
        <v>0</v>
      </c>
      <c r="G82" s="16"/>
      <c r="H82" s="14"/>
    </row>
    <row r="83" spans="1:8" s="15" customFormat="1" x14ac:dyDescent="0.2">
      <c r="A83" s="25"/>
      <c r="B83" s="26"/>
      <c r="C83" s="19"/>
      <c r="D83" s="19"/>
      <c r="E83" s="317"/>
      <c r="F83" s="52">
        <f t="shared" si="3"/>
        <v>0</v>
      </c>
      <c r="G83" s="16"/>
      <c r="H83" s="14"/>
    </row>
    <row r="84" spans="1:8" x14ac:dyDescent="0.2">
      <c r="A84" s="70" t="s">
        <v>442</v>
      </c>
      <c r="B84" s="37" t="s">
        <v>128</v>
      </c>
      <c r="C84" s="34"/>
      <c r="D84" s="34"/>
      <c r="E84" s="322"/>
      <c r="F84" s="52">
        <f t="shared" si="3"/>
        <v>0</v>
      </c>
      <c r="H84" s="133"/>
    </row>
    <row r="85" spans="1:8" x14ac:dyDescent="0.2">
      <c r="A85" s="36"/>
      <c r="B85" s="37"/>
      <c r="C85" s="34"/>
      <c r="D85" s="34"/>
      <c r="E85" s="322"/>
      <c r="F85" s="52">
        <f t="shared" si="3"/>
        <v>0</v>
      </c>
      <c r="H85" s="133"/>
    </row>
    <row r="86" spans="1:8" ht="63.75" x14ac:dyDescent="0.2">
      <c r="A86" s="69" t="s">
        <v>443</v>
      </c>
      <c r="B86" s="8" t="s">
        <v>129</v>
      </c>
      <c r="C86" s="34"/>
      <c r="D86" s="34"/>
      <c r="E86" s="322"/>
      <c r="F86" s="52">
        <f t="shared" si="3"/>
        <v>0</v>
      </c>
      <c r="H86" s="133"/>
    </row>
    <row r="87" spans="1:8" x14ac:dyDescent="0.2">
      <c r="A87" s="32"/>
      <c r="B87" s="8"/>
      <c r="C87" s="34"/>
      <c r="D87" s="34"/>
      <c r="E87" s="322"/>
      <c r="F87" s="52">
        <f t="shared" si="3"/>
        <v>0</v>
      </c>
      <c r="H87" s="133"/>
    </row>
    <row r="88" spans="1:8" x14ac:dyDescent="0.2">
      <c r="A88" s="32"/>
      <c r="B88" s="5" t="s">
        <v>78</v>
      </c>
      <c r="C88" s="34" t="s">
        <v>7</v>
      </c>
      <c r="D88" s="34">
        <f>36+80</f>
        <v>116</v>
      </c>
      <c r="E88" s="317">
        <v>0</v>
      </c>
      <c r="F88" s="53">
        <f t="shared" si="3"/>
        <v>0</v>
      </c>
      <c r="H88" s="133"/>
    </row>
    <row r="89" spans="1:8" x14ac:dyDescent="0.2">
      <c r="A89" s="32"/>
      <c r="B89" s="5" t="s">
        <v>79</v>
      </c>
      <c r="C89" s="34" t="s">
        <v>7</v>
      </c>
      <c r="D89" s="34">
        <v>102</v>
      </c>
      <c r="E89" s="317">
        <v>0</v>
      </c>
      <c r="F89" s="53">
        <f t="shared" si="3"/>
        <v>0</v>
      </c>
      <c r="H89" s="133"/>
    </row>
    <row r="90" spans="1:8" x14ac:dyDescent="0.2">
      <c r="A90" s="32"/>
      <c r="B90" s="5" t="s">
        <v>444</v>
      </c>
      <c r="C90" s="34" t="s">
        <v>7</v>
      </c>
      <c r="D90" s="34">
        <f>86.5+70</f>
        <v>156.5</v>
      </c>
      <c r="E90" s="317">
        <v>0</v>
      </c>
      <c r="F90" s="53">
        <f t="shared" si="3"/>
        <v>0</v>
      </c>
      <c r="H90" s="133"/>
    </row>
    <row r="91" spans="1:8" x14ac:dyDescent="0.2">
      <c r="A91" s="41"/>
      <c r="B91" s="42"/>
      <c r="C91" s="43"/>
      <c r="D91" s="43"/>
      <c r="E91" s="323"/>
      <c r="F91" s="54"/>
      <c r="H91" s="133"/>
    </row>
    <row r="92" spans="1:8" x14ac:dyDescent="0.2">
      <c r="A92" s="66" t="s">
        <v>406</v>
      </c>
      <c r="B92" s="23" t="s">
        <v>130</v>
      </c>
      <c r="C92" s="24"/>
      <c r="D92" s="24"/>
      <c r="E92" s="316"/>
      <c r="F92" s="48">
        <f>SUM(F53:F91)</f>
        <v>0</v>
      </c>
      <c r="H92" s="133"/>
    </row>
    <row r="93" spans="1:8" s="107" customFormat="1" x14ac:dyDescent="0.25">
      <c r="A93" s="36"/>
      <c r="B93" s="36"/>
      <c r="C93" s="34"/>
      <c r="D93" s="34"/>
      <c r="E93" s="322"/>
      <c r="F93" s="53"/>
    </row>
    <row r="94" spans="1:8" x14ac:dyDescent="0.2">
      <c r="A94" s="66" t="s">
        <v>407</v>
      </c>
      <c r="B94" s="35" t="s">
        <v>115</v>
      </c>
      <c r="C94" s="19"/>
      <c r="D94" s="19"/>
      <c r="E94" s="317"/>
      <c r="F94" s="49"/>
      <c r="H94" s="133"/>
    </row>
    <row r="95" spans="1:8" x14ac:dyDescent="0.2">
      <c r="A95" s="23"/>
      <c r="B95" s="35"/>
      <c r="C95" s="19"/>
      <c r="D95" s="19"/>
      <c r="E95" s="317"/>
      <c r="F95" s="49"/>
      <c r="H95" s="133"/>
    </row>
    <row r="96" spans="1:8" x14ac:dyDescent="0.2">
      <c r="A96" s="64" t="s">
        <v>445</v>
      </c>
      <c r="B96" s="26" t="s">
        <v>131</v>
      </c>
      <c r="C96" s="19" t="s">
        <v>7</v>
      </c>
      <c r="D96" s="19">
        <f>SUM(D88:D90)</f>
        <v>374.5</v>
      </c>
      <c r="E96" s="317">
        <v>0</v>
      </c>
      <c r="F96" s="53">
        <f t="shared" ref="F96:F98" si="5">D96*E96</f>
        <v>0</v>
      </c>
    </row>
    <row r="97" spans="1:10" x14ac:dyDescent="0.2">
      <c r="A97" s="25"/>
      <c r="B97" s="26"/>
      <c r="C97" s="19"/>
      <c r="D97" s="19"/>
      <c r="E97" s="317"/>
      <c r="F97" s="52">
        <f t="shared" si="5"/>
        <v>0</v>
      </c>
    </row>
    <row r="98" spans="1:10" ht="38.25" x14ac:dyDescent="0.2">
      <c r="A98" s="64" t="s">
        <v>446</v>
      </c>
      <c r="B98" s="26" t="s">
        <v>132</v>
      </c>
      <c r="C98" s="19" t="s">
        <v>7</v>
      </c>
      <c r="D98" s="19">
        <f>SUM(D88:D90)</f>
        <v>374.5</v>
      </c>
      <c r="E98" s="317">
        <v>0</v>
      </c>
      <c r="F98" s="53">
        <f t="shared" si="5"/>
        <v>0</v>
      </c>
    </row>
    <row r="99" spans="1:10" x14ac:dyDescent="0.2">
      <c r="A99" s="25"/>
      <c r="B99" s="26"/>
      <c r="C99" s="19"/>
      <c r="D99" s="19"/>
      <c r="E99" s="317"/>
      <c r="F99" s="53"/>
    </row>
    <row r="100" spans="1:10" ht="51" x14ac:dyDescent="0.2">
      <c r="A100" s="64" t="s">
        <v>447</v>
      </c>
      <c r="B100" s="26" t="s">
        <v>180</v>
      </c>
      <c r="C100" s="19" t="s">
        <v>9</v>
      </c>
      <c r="D100" s="19">
        <v>10</v>
      </c>
      <c r="E100" s="317">
        <v>0</v>
      </c>
      <c r="F100" s="53">
        <f t="shared" ref="F100" si="6">D100*E100</f>
        <v>0</v>
      </c>
    </row>
    <row r="101" spans="1:10" s="105" customFormat="1" x14ac:dyDescent="0.2">
      <c r="A101" s="27"/>
      <c r="B101" s="44"/>
      <c r="C101" s="20"/>
      <c r="D101" s="20"/>
      <c r="E101" s="318"/>
      <c r="F101" s="50"/>
      <c r="H101" s="106"/>
      <c r="I101" s="106"/>
      <c r="J101" s="106"/>
    </row>
    <row r="102" spans="1:10" s="105" customFormat="1" x14ac:dyDescent="0.2">
      <c r="A102" s="66" t="s">
        <v>407</v>
      </c>
      <c r="B102" s="35" t="s">
        <v>133</v>
      </c>
      <c r="C102" s="19"/>
      <c r="D102" s="19"/>
      <c r="E102" s="317"/>
      <c r="F102" s="48">
        <f>SUM(F96:F101)</f>
        <v>0</v>
      </c>
      <c r="H102" s="106"/>
      <c r="I102" s="106"/>
      <c r="J102" s="106"/>
    </row>
    <row r="103" spans="1:10" s="105" customFormat="1" ht="13.5" thickBot="1" x14ac:dyDescent="0.25">
      <c r="A103" s="45"/>
      <c r="B103" s="45"/>
      <c r="C103" s="46"/>
      <c r="D103" s="47"/>
      <c r="E103" s="324"/>
      <c r="F103" s="55"/>
      <c r="H103" s="106"/>
      <c r="I103" s="106"/>
      <c r="J103" s="106"/>
    </row>
    <row r="104" spans="1:10" s="105" customFormat="1" ht="13.5" thickTop="1" x14ac:dyDescent="0.2">
      <c r="A104" s="66" t="s">
        <v>448</v>
      </c>
      <c r="B104" s="35" t="s">
        <v>130</v>
      </c>
      <c r="C104" s="23"/>
      <c r="D104" s="35"/>
      <c r="E104" s="325"/>
      <c r="F104" s="56">
        <f>F102+F92+F48+F23</f>
        <v>0</v>
      </c>
      <c r="H104" s="106"/>
      <c r="I104" s="106"/>
      <c r="J104" s="106"/>
    </row>
    <row r="110" spans="1:10" x14ac:dyDescent="0.2">
      <c r="A110" s="64"/>
      <c r="B110" s="26"/>
      <c r="C110" s="19"/>
      <c r="D110" s="19"/>
      <c r="E110" s="317"/>
      <c r="F110" s="53"/>
    </row>
    <row r="111" spans="1:10" x14ac:dyDescent="0.2">
      <c r="C111" s="106"/>
      <c r="D111" s="106"/>
      <c r="E111" s="326"/>
      <c r="F111" s="106"/>
    </row>
    <row r="112" spans="1:10" x14ac:dyDescent="0.2">
      <c r="C112" s="106"/>
      <c r="D112" s="106"/>
      <c r="E112" s="326"/>
      <c r="F112" s="106"/>
    </row>
    <row r="113" spans="1:10" x14ac:dyDescent="0.2">
      <c r="C113" s="106"/>
      <c r="D113" s="106"/>
      <c r="E113" s="326"/>
      <c r="F113" s="106"/>
    </row>
    <row r="114" spans="1:10" x14ac:dyDescent="0.2">
      <c r="C114" s="106"/>
      <c r="D114" s="106"/>
      <c r="E114" s="326"/>
      <c r="F114" s="106"/>
    </row>
    <row r="115" spans="1:10" x14ac:dyDescent="0.2">
      <c r="C115" s="106"/>
      <c r="D115" s="106"/>
      <c r="E115" s="326"/>
      <c r="F115" s="106"/>
    </row>
    <row r="116" spans="1:10" x14ac:dyDescent="0.2">
      <c r="C116" s="106"/>
      <c r="D116" s="106"/>
      <c r="E116" s="326"/>
      <c r="F116" s="106"/>
    </row>
    <row r="117" spans="1:10" x14ac:dyDescent="0.2">
      <c r="C117" s="106"/>
      <c r="D117" s="106"/>
      <c r="E117" s="326"/>
      <c r="F117" s="106"/>
    </row>
    <row r="118" spans="1:10" x14ac:dyDescent="0.2">
      <c r="C118" s="106"/>
      <c r="D118" s="106"/>
      <c r="E118" s="326"/>
      <c r="F118" s="106"/>
    </row>
    <row r="119" spans="1:10" x14ac:dyDescent="0.2">
      <c r="C119" s="106"/>
      <c r="D119" s="106"/>
      <c r="E119" s="326"/>
      <c r="F119" s="106"/>
    </row>
    <row r="120" spans="1:10" s="105" customFormat="1" x14ac:dyDescent="0.2">
      <c r="A120" s="106"/>
      <c r="B120" s="106"/>
      <c r="C120" s="106"/>
      <c r="D120" s="106"/>
      <c r="E120" s="326"/>
      <c r="F120" s="106"/>
      <c r="H120" s="106"/>
      <c r="I120" s="106"/>
      <c r="J120" s="106"/>
    </row>
    <row r="121" spans="1:10" s="105" customFormat="1" x14ac:dyDescent="0.2">
      <c r="A121" s="106"/>
      <c r="B121" s="106"/>
      <c r="C121" s="106"/>
      <c r="D121" s="106"/>
      <c r="E121" s="326"/>
      <c r="F121" s="106"/>
      <c r="H121" s="106"/>
      <c r="I121" s="106"/>
      <c r="J121" s="106"/>
    </row>
    <row r="122" spans="1:10" s="105" customFormat="1" x14ac:dyDescent="0.2">
      <c r="A122" s="106"/>
      <c r="B122" s="106"/>
      <c r="C122" s="106"/>
      <c r="D122" s="106"/>
      <c r="E122" s="326"/>
      <c r="F122" s="106"/>
      <c r="H122" s="106"/>
      <c r="I122" s="106"/>
      <c r="J122" s="106"/>
    </row>
    <row r="123" spans="1:10" s="105" customFormat="1" x14ac:dyDescent="0.2">
      <c r="A123" s="106"/>
      <c r="B123" s="106"/>
      <c r="C123" s="106"/>
      <c r="D123" s="106"/>
      <c r="E123" s="326"/>
      <c r="F123" s="106"/>
      <c r="H123" s="106"/>
      <c r="I123" s="106"/>
      <c r="J123" s="106"/>
    </row>
    <row r="124" spans="1:10" s="105" customFormat="1" x14ac:dyDescent="0.2">
      <c r="A124" s="106"/>
      <c r="B124" s="106"/>
      <c r="C124" s="106"/>
      <c r="D124" s="106"/>
      <c r="E124" s="326"/>
      <c r="F124" s="106"/>
      <c r="H124" s="106"/>
      <c r="I124" s="106"/>
      <c r="J124" s="106"/>
    </row>
    <row r="125" spans="1:10" s="105" customFormat="1" x14ac:dyDescent="0.2">
      <c r="A125" s="106"/>
      <c r="B125" s="106"/>
      <c r="C125" s="106"/>
      <c r="D125" s="106"/>
      <c r="E125" s="326"/>
      <c r="F125" s="106"/>
      <c r="H125" s="106"/>
      <c r="I125" s="106"/>
      <c r="J125" s="106"/>
    </row>
    <row r="126" spans="1:10" s="105" customFormat="1" x14ac:dyDescent="0.2">
      <c r="A126" s="106"/>
      <c r="B126" s="106"/>
      <c r="C126" s="106"/>
      <c r="D126" s="106"/>
      <c r="E126" s="326"/>
      <c r="F126" s="106"/>
      <c r="H126" s="106"/>
      <c r="I126" s="106"/>
      <c r="J126" s="106"/>
    </row>
    <row r="127" spans="1:10" s="105" customFormat="1" x14ac:dyDescent="0.2">
      <c r="A127" s="106"/>
      <c r="B127" s="106"/>
      <c r="C127" s="106"/>
      <c r="D127" s="106"/>
      <c r="E127" s="326"/>
      <c r="F127" s="106"/>
      <c r="H127" s="106"/>
      <c r="I127" s="106"/>
      <c r="J127" s="106"/>
    </row>
    <row r="128" spans="1:10" s="105" customFormat="1" x14ac:dyDescent="0.2">
      <c r="A128" s="106"/>
      <c r="B128" s="106"/>
      <c r="C128" s="106"/>
      <c r="D128" s="106"/>
      <c r="E128" s="326"/>
      <c r="F128" s="106"/>
      <c r="H128" s="106"/>
      <c r="I128" s="106"/>
      <c r="J128" s="106"/>
    </row>
    <row r="129" spans="1:10" s="105" customFormat="1" x14ac:dyDescent="0.2">
      <c r="A129" s="106"/>
      <c r="B129" s="106"/>
      <c r="C129" s="106"/>
      <c r="D129" s="106"/>
      <c r="E129" s="326"/>
      <c r="F129" s="106"/>
      <c r="H129" s="106"/>
      <c r="I129" s="106"/>
      <c r="J129" s="106"/>
    </row>
    <row r="130" spans="1:10" s="105" customFormat="1" x14ac:dyDescent="0.2">
      <c r="A130" s="106"/>
      <c r="B130" s="106"/>
      <c r="C130" s="106"/>
      <c r="D130" s="106"/>
      <c r="E130" s="326"/>
      <c r="F130" s="106"/>
      <c r="H130" s="106"/>
      <c r="I130" s="106"/>
      <c r="J130" s="106"/>
    </row>
    <row r="131" spans="1:10" s="105" customFormat="1" x14ac:dyDescent="0.2">
      <c r="A131" s="106"/>
      <c r="B131" s="106"/>
      <c r="C131" s="106"/>
      <c r="D131" s="106"/>
      <c r="E131" s="326"/>
      <c r="F131" s="106"/>
      <c r="H131" s="106"/>
      <c r="I131" s="106"/>
      <c r="J131" s="106"/>
    </row>
    <row r="132" spans="1:10" s="105" customFormat="1" x14ac:dyDescent="0.2">
      <c r="A132" s="106"/>
      <c r="B132" s="106"/>
      <c r="C132" s="106"/>
      <c r="D132" s="106"/>
      <c r="E132" s="326"/>
      <c r="F132" s="106"/>
      <c r="H132" s="106"/>
      <c r="I132" s="106"/>
      <c r="J132" s="106"/>
    </row>
    <row r="133" spans="1:10" s="105" customFormat="1" x14ac:dyDescent="0.2">
      <c r="A133" s="106"/>
      <c r="B133" s="106"/>
      <c r="C133" s="106"/>
      <c r="D133" s="106"/>
      <c r="E133" s="326"/>
      <c r="F133" s="106"/>
      <c r="H133" s="106"/>
      <c r="I133" s="106"/>
      <c r="J133" s="106"/>
    </row>
  </sheetData>
  <sheetProtection algorithmName="SHA-512" hashValue="VB+FOsy4V3SDkU5TekdtpQu311/jMEXs2ioJrkoddlGNJEW4L4d3zVwl1t13/q0qQvnimTV/DjRk8AiXGMxzLA==" saltValue="zx+pHd8+qbigs/6XpnRyZw==" spinCount="100000" sheet="1" objects="1" scenarios="1"/>
  <protectedRanges>
    <protectedRange sqref="E22" name="cena an enoto_5"/>
    <protectedRange sqref="E18" name="cena an enoto_1_2"/>
    <protectedRange sqref="E62:E65 E68:E70" name="Obseg1_1"/>
    <protectedRange sqref="E19:E20" name="cena an enoto_1_2_1"/>
  </protectedRanges>
  <pageMargins left="0.98425196850393704" right="0.39370078740157483" top="0.74803149606299213" bottom="0.74803149606299213" header="0.31496062992125984" footer="0.31496062992125984"/>
  <pageSetup paperSize="9" fitToHeight="0" orientation="portrait" r:id="rId1"/>
  <headerFooter>
    <oddHeader>&amp;C&amp;G</oddHeader>
    <oddFooter>&amp;LAP LJ - FAZA B - GOI DELA&amp;C
&amp;A&amp;R
 &amp;P /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EFFCF-FF1C-4FAE-853C-BDDD5B1D33DB}">
  <dimension ref="A1:S86"/>
  <sheetViews>
    <sheetView showGridLines="0" view="pageLayout" topLeftCell="A58" zoomScaleNormal="100" zoomScaleSheetLayoutView="100" workbookViewId="0">
      <selection activeCell="E1" sqref="E1:E1048576"/>
    </sheetView>
  </sheetViews>
  <sheetFormatPr defaultColWidth="9.28515625" defaultRowHeight="12.75" x14ac:dyDescent="0.2"/>
  <cols>
    <col min="1" max="1" width="10.5703125" style="106" bestFit="1" customWidth="1"/>
    <col min="2" max="2" width="38.7109375" style="106" customWidth="1"/>
    <col min="3" max="3" width="4.85546875" style="134" bestFit="1" customWidth="1"/>
    <col min="4" max="4" width="6.7109375" style="135" bestFit="1" customWidth="1"/>
    <col min="5" max="5" width="11.28515625" style="327" bestFit="1" customWidth="1"/>
    <col min="6" max="6" width="13.7109375" style="105" customWidth="1"/>
    <col min="7" max="7" width="11" style="105" hidden="1" customWidth="1"/>
    <col min="8" max="10" width="9.28515625" style="106" hidden="1" customWidth="1"/>
    <col min="11" max="12" width="9.28515625" style="106" customWidth="1"/>
    <col min="13" max="13" width="9.28515625" style="106"/>
    <col min="14" max="14" width="13.5703125" style="106" customWidth="1"/>
    <col min="15" max="15" width="11.7109375" style="106" customWidth="1"/>
    <col min="16" max="16" width="12" style="106" customWidth="1"/>
    <col min="17" max="17" width="12.5703125" style="106" customWidth="1"/>
    <col min="18" max="16384" width="9.28515625" style="106"/>
  </cols>
  <sheetData>
    <row r="1" spans="1:10" ht="25.5" x14ac:dyDescent="0.2">
      <c r="A1" s="21" t="s">
        <v>449</v>
      </c>
      <c r="B1" s="22" t="s">
        <v>450</v>
      </c>
      <c r="C1" s="18"/>
      <c r="D1" s="18"/>
      <c r="E1" s="315"/>
      <c r="F1" s="18"/>
      <c r="G1" s="9" t="s">
        <v>106</v>
      </c>
      <c r="H1" s="10">
        <v>750</v>
      </c>
      <c r="I1" s="10" t="s">
        <v>8</v>
      </c>
      <c r="J1" s="2"/>
    </row>
    <row r="2" spans="1:10" x14ac:dyDescent="0.2">
      <c r="A2" s="23"/>
      <c r="B2" s="23"/>
      <c r="C2" s="24"/>
      <c r="D2" s="24"/>
      <c r="E2" s="316"/>
      <c r="F2" s="48"/>
      <c r="G2" s="11" t="s">
        <v>107</v>
      </c>
      <c r="H2" s="10">
        <v>1312</v>
      </c>
      <c r="I2" s="10" t="s">
        <v>8</v>
      </c>
      <c r="J2" s="2"/>
    </row>
    <row r="3" spans="1:10" x14ac:dyDescent="0.2">
      <c r="A3" s="64" t="s">
        <v>451</v>
      </c>
      <c r="B3" s="25" t="s">
        <v>108</v>
      </c>
      <c r="C3" s="19"/>
      <c r="D3" s="19"/>
      <c r="E3" s="317"/>
      <c r="F3" s="49">
        <f>F17</f>
        <v>0</v>
      </c>
      <c r="G3" s="12" t="s">
        <v>109</v>
      </c>
      <c r="H3" s="13">
        <v>1793.4</v>
      </c>
      <c r="I3" s="10" t="s">
        <v>8</v>
      </c>
      <c r="J3" s="106" t="s">
        <v>110</v>
      </c>
    </row>
    <row r="4" spans="1:10" x14ac:dyDescent="0.2">
      <c r="A4" s="64" t="s">
        <v>452</v>
      </c>
      <c r="B4" s="25" t="s">
        <v>0</v>
      </c>
      <c r="C4" s="19"/>
      <c r="D4" s="19"/>
      <c r="E4" s="317"/>
      <c r="F4" s="49">
        <f>F33</f>
        <v>0</v>
      </c>
      <c r="G4" s="12" t="s">
        <v>111</v>
      </c>
      <c r="H4" s="13">
        <v>483.4</v>
      </c>
      <c r="I4" s="13" t="s">
        <v>112</v>
      </c>
    </row>
    <row r="5" spans="1:10" x14ac:dyDescent="0.2">
      <c r="A5" s="64" t="s">
        <v>453</v>
      </c>
      <c r="B5" s="25" t="s">
        <v>113</v>
      </c>
      <c r="C5" s="19"/>
      <c r="D5" s="19"/>
      <c r="E5" s="317"/>
      <c r="F5" s="49">
        <f>F74</f>
        <v>0</v>
      </c>
      <c r="G5" s="12" t="s">
        <v>114</v>
      </c>
      <c r="H5" s="13">
        <v>156.6</v>
      </c>
      <c r="I5" s="13" t="s">
        <v>8</v>
      </c>
    </row>
    <row r="6" spans="1:10" x14ac:dyDescent="0.2">
      <c r="A6" s="65" t="s">
        <v>454</v>
      </c>
      <c r="B6" s="28" t="s">
        <v>115</v>
      </c>
      <c r="C6" s="20"/>
      <c r="D6" s="20"/>
      <c r="E6" s="318"/>
      <c r="F6" s="50">
        <f>F84</f>
        <v>0</v>
      </c>
      <c r="G6" s="12" t="s">
        <v>116</v>
      </c>
      <c r="H6" s="13">
        <v>44.1</v>
      </c>
      <c r="I6" s="13" t="s">
        <v>8</v>
      </c>
    </row>
    <row r="7" spans="1:10" x14ac:dyDescent="0.2">
      <c r="A7" s="23"/>
      <c r="B7" s="25" t="s">
        <v>5</v>
      </c>
      <c r="C7" s="24"/>
      <c r="D7" s="24"/>
      <c r="E7" s="316"/>
      <c r="F7" s="49">
        <f>SUM(F3:F6)</f>
        <v>0</v>
      </c>
      <c r="G7" s="12" t="s">
        <v>117</v>
      </c>
      <c r="H7" s="13">
        <f>3.57+5.38+6.63+5.5+5.25+3.05</f>
        <v>29.38</v>
      </c>
      <c r="I7" s="13" t="s">
        <v>112</v>
      </c>
    </row>
    <row r="8" spans="1:10" ht="13.5" thickBot="1" x14ac:dyDescent="0.25">
      <c r="A8" s="23"/>
      <c r="B8" s="4"/>
      <c r="C8" s="24"/>
      <c r="D8" s="24"/>
      <c r="E8" s="316"/>
      <c r="F8" s="49"/>
    </row>
    <row r="9" spans="1:10" ht="13.5" thickBot="1" x14ac:dyDescent="0.25">
      <c r="A9" s="29" t="s">
        <v>1</v>
      </c>
      <c r="B9" s="30" t="s">
        <v>118</v>
      </c>
      <c r="C9" s="31" t="s">
        <v>119</v>
      </c>
      <c r="D9" s="31" t="s">
        <v>4</v>
      </c>
      <c r="E9" s="319" t="s">
        <v>105</v>
      </c>
      <c r="F9" s="51" t="s">
        <v>84</v>
      </c>
    </row>
    <row r="10" spans="1:10" x14ac:dyDescent="0.2">
      <c r="A10" s="23"/>
      <c r="B10" s="23"/>
      <c r="C10" s="24"/>
      <c r="D10" s="24"/>
      <c r="E10" s="316"/>
      <c r="F10" s="48"/>
    </row>
    <row r="11" spans="1:10" x14ac:dyDescent="0.2">
      <c r="A11" s="66" t="s">
        <v>451</v>
      </c>
      <c r="B11" s="23" t="s">
        <v>39</v>
      </c>
      <c r="C11" s="19"/>
      <c r="D11" s="19"/>
      <c r="E11" s="317"/>
      <c r="F11" s="49"/>
    </row>
    <row r="12" spans="1:10" x14ac:dyDescent="0.2">
      <c r="A12" s="23"/>
      <c r="B12" s="23"/>
      <c r="C12" s="19"/>
      <c r="D12" s="19"/>
      <c r="E12" s="317"/>
      <c r="F12" s="49"/>
    </row>
    <row r="13" spans="1:10" s="130" customFormat="1" ht="25.5" x14ac:dyDescent="0.25">
      <c r="A13" s="23"/>
      <c r="B13" s="35" t="s">
        <v>121</v>
      </c>
      <c r="C13" s="19"/>
      <c r="D13" s="19"/>
      <c r="E13" s="317"/>
      <c r="F13" s="49"/>
    </row>
    <row r="14" spans="1:10" s="130" customFormat="1" x14ac:dyDescent="0.25">
      <c r="A14" s="23"/>
      <c r="B14" s="23"/>
      <c r="C14" s="19"/>
      <c r="D14" s="19"/>
      <c r="E14" s="317"/>
      <c r="F14" s="52"/>
    </row>
    <row r="15" spans="1:10" s="130" customFormat="1" ht="38.25" x14ac:dyDescent="0.25">
      <c r="A15" s="64" t="s">
        <v>455</v>
      </c>
      <c r="B15" s="57" t="s">
        <v>456</v>
      </c>
      <c r="C15" s="58" t="s">
        <v>122</v>
      </c>
      <c r="D15" s="58">
        <v>40</v>
      </c>
      <c r="E15" s="317">
        <v>0</v>
      </c>
      <c r="F15" s="53">
        <f t="shared" ref="F15" si="0">D15*E15</f>
        <v>0</v>
      </c>
      <c r="G15" s="130">
        <f>H7</f>
        <v>29.38</v>
      </c>
    </row>
    <row r="16" spans="1:10" x14ac:dyDescent="0.2">
      <c r="A16" s="59"/>
      <c r="B16" s="60"/>
      <c r="C16" s="61"/>
      <c r="D16" s="61"/>
      <c r="E16" s="321"/>
      <c r="F16" s="62"/>
      <c r="H16" s="133"/>
    </row>
    <row r="17" spans="1:8" x14ac:dyDescent="0.2">
      <c r="A17" s="66" t="s">
        <v>451</v>
      </c>
      <c r="B17" s="23" t="s">
        <v>34</v>
      </c>
      <c r="C17" s="24"/>
      <c r="D17" s="24"/>
      <c r="E17" s="316"/>
      <c r="F17" s="48">
        <f>SUM(F15:F15)</f>
        <v>0</v>
      </c>
      <c r="H17" s="133"/>
    </row>
    <row r="18" spans="1:8" x14ac:dyDescent="0.2">
      <c r="A18" s="23"/>
      <c r="B18" s="23"/>
      <c r="C18" s="19"/>
      <c r="D18" s="19"/>
      <c r="E18" s="317"/>
      <c r="F18" s="49"/>
      <c r="H18" s="133"/>
    </row>
    <row r="19" spans="1:8" x14ac:dyDescent="0.2">
      <c r="A19" s="66" t="s">
        <v>452</v>
      </c>
      <c r="B19" s="23" t="s">
        <v>0</v>
      </c>
      <c r="C19" s="19"/>
      <c r="D19" s="19"/>
      <c r="E19" s="317"/>
      <c r="F19" s="49"/>
      <c r="H19" s="133"/>
    </row>
    <row r="20" spans="1:8" x14ac:dyDescent="0.2">
      <c r="A20" s="25"/>
      <c r="B20" s="25"/>
      <c r="C20" s="19"/>
      <c r="D20" s="19"/>
      <c r="E20" s="317"/>
      <c r="F20" s="49"/>
      <c r="H20" s="133"/>
    </row>
    <row r="21" spans="1:8" x14ac:dyDescent="0.2">
      <c r="A21" s="66" t="s">
        <v>457</v>
      </c>
      <c r="B21" s="23" t="s">
        <v>33</v>
      </c>
      <c r="C21" s="19"/>
      <c r="D21" s="19"/>
      <c r="E21" s="317"/>
      <c r="F21" s="49"/>
      <c r="H21" s="133"/>
    </row>
    <row r="22" spans="1:8" x14ac:dyDescent="0.2">
      <c r="A22" s="23"/>
      <c r="B22" s="23"/>
      <c r="C22" s="19"/>
      <c r="D22" s="19"/>
      <c r="E22" s="317"/>
      <c r="F22" s="49"/>
      <c r="H22" s="133"/>
    </row>
    <row r="23" spans="1:8" s="15" customFormat="1" ht="89.25" x14ac:dyDescent="0.2">
      <c r="A23" s="23"/>
      <c r="B23" s="35" t="s">
        <v>181</v>
      </c>
      <c r="C23" s="19"/>
      <c r="D23" s="19"/>
      <c r="E23" s="317"/>
      <c r="F23" s="49"/>
      <c r="G23" s="130"/>
      <c r="H23" s="14"/>
    </row>
    <row r="24" spans="1:8" x14ac:dyDescent="0.2">
      <c r="A24" s="23"/>
      <c r="B24" s="26"/>
      <c r="C24" s="19"/>
      <c r="D24" s="19"/>
      <c r="E24" s="317"/>
      <c r="F24" s="49"/>
      <c r="H24" s="133"/>
    </row>
    <row r="25" spans="1:8" x14ac:dyDescent="0.2">
      <c r="A25" s="66" t="s">
        <v>458</v>
      </c>
      <c r="B25" s="23" t="s">
        <v>31</v>
      </c>
      <c r="C25" s="19"/>
      <c r="D25" s="19"/>
      <c r="E25" s="317"/>
      <c r="F25" s="52">
        <f t="shared" ref="F25:F31" si="1">D25*E25</f>
        <v>0</v>
      </c>
      <c r="G25" s="130"/>
      <c r="H25" s="133"/>
    </row>
    <row r="26" spans="1:8" x14ac:dyDescent="0.2">
      <c r="A26" s="23"/>
      <c r="B26" s="23"/>
      <c r="C26" s="19"/>
      <c r="D26" s="19"/>
      <c r="E26" s="317"/>
      <c r="F26" s="52">
        <f t="shared" si="1"/>
        <v>0</v>
      </c>
      <c r="H26" s="133"/>
    </row>
    <row r="27" spans="1:8" s="15" customFormat="1" x14ac:dyDescent="0.2">
      <c r="A27" s="64" t="s">
        <v>459</v>
      </c>
      <c r="B27" s="26" t="s">
        <v>77</v>
      </c>
      <c r="C27" s="19" t="s">
        <v>8</v>
      </c>
      <c r="D27" s="19">
        <f>SUM(D72:D72)*0.5</f>
        <v>26</v>
      </c>
      <c r="E27" s="317">
        <v>0</v>
      </c>
      <c r="F27" s="53">
        <f t="shared" si="1"/>
        <v>0</v>
      </c>
      <c r="G27" s="130"/>
      <c r="H27" s="14"/>
    </row>
    <row r="28" spans="1:8" x14ac:dyDescent="0.2">
      <c r="A28" s="32"/>
      <c r="B28" s="33"/>
      <c r="C28" s="34"/>
      <c r="D28" s="34"/>
      <c r="E28" s="322"/>
      <c r="F28" s="53"/>
      <c r="H28" s="133"/>
    </row>
    <row r="29" spans="1:8" x14ac:dyDescent="0.2">
      <c r="A29" s="66" t="s">
        <v>460</v>
      </c>
      <c r="B29" s="23" t="s">
        <v>182</v>
      </c>
      <c r="C29" s="19"/>
      <c r="D29" s="19"/>
      <c r="E29" s="317"/>
      <c r="F29" s="53"/>
      <c r="G29" s="107"/>
      <c r="H29" s="133"/>
    </row>
    <row r="30" spans="1:8" x14ac:dyDescent="0.2">
      <c r="A30" s="23"/>
      <c r="B30" s="23"/>
      <c r="C30" s="19"/>
      <c r="D30" s="19"/>
      <c r="E30" s="317"/>
      <c r="F30" s="53"/>
      <c r="G30" s="107"/>
      <c r="H30" s="133"/>
    </row>
    <row r="31" spans="1:8" ht="165.75" x14ac:dyDescent="0.2">
      <c r="A31" s="64" t="s">
        <v>461</v>
      </c>
      <c r="B31" s="26" t="s">
        <v>183</v>
      </c>
      <c r="C31" s="19" t="s">
        <v>6</v>
      </c>
      <c r="D31" s="19">
        <f>SUM(D72:D72)*0.21</f>
        <v>10.92</v>
      </c>
      <c r="E31" s="317">
        <v>0</v>
      </c>
      <c r="F31" s="53">
        <f t="shared" si="1"/>
        <v>0</v>
      </c>
      <c r="G31" s="107" t="e">
        <f>(#REF!+#REF!)*0.15</f>
        <v>#REF!</v>
      </c>
      <c r="H31" s="133"/>
    </row>
    <row r="32" spans="1:8" x14ac:dyDescent="0.2">
      <c r="A32" s="27"/>
      <c r="B32" s="28"/>
      <c r="C32" s="20"/>
      <c r="D32" s="20"/>
      <c r="E32" s="318"/>
      <c r="F32" s="50"/>
      <c r="H32" s="133"/>
    </row>
    <row r="33" spans="1:8" s="15" customFormat="1" x14ac:dyDescent="0.2">
      <c r="A33" s="66" t="s">
        <v>452</v>
      </c>
      <c r="B33" s="23" t="s">
        <v>52</v>
      </c>
      <c r="C33" s="24"/>
      <c r="D33" s="24"/>
      <c r="E33" s="316"/>
      <c r="F33" s="48">
        <f>SUM(F25:F31)</f>
        <v>0</v>
      </c>
      <c r="G33" s="16"/>
      <c r="H33" s="14"/>
    </row>
    <row r="34" spans="1:8" s="15" customFormat="1" x14ac:dyDescent="0.2">
      <c r="A34" s="23"/>
      <c r="B34" s="23"/>
      <c r="C34" s="19"/>
      <c r="D34" s="19"/>
      <c r="E34" s="317"/>
      <c r="F34" s="49"/>
      <c r="G34" s="16"/>
      <c r="H34" s="14"/>
    </row>
    <row r="35" spans="1:8" s="17" customFormat="1" x14ac:dyDescent="0.25">
      <c r="A35" s="66" t="s">
        <v>453</v>
      </c>
      <c r="B35" s="23" t="s">
        <v>113</v>
      </c>
      <c r="C35" s="19"/>
      <c r="D35" s="19"/>
      <c r="E35" s="317"/>
      <c r="F35" s="49"/>
    </row>
    <row r="36" spans="1:8" s="17" customFormat="1" x14ac:dyDescent="0.25">
      <c r="A36" s="25"/>
      <c r="B36" s="26"/>
      <c r="C36" s="19"/>
      <c r="D36" s="19"/>
      <c r="E36" s="317"/>
      <c r="F36" s="49"/>
    </row>
    <row r="37" spans="1:8" x14ac:dyDescent="0.2">
      <c r="A37" s="66" t="s">
        <v>462</v>
      </c>
      <c r="B37" s="35" t="s">
        <v>184</v>
      </c>
      <c r="C37" s="19"/>
      <c r="D37" s="19"/>
      <c r="E37" s="317"/>
      <c r="F37" s="49"/>
      <c r="H37" s="133"/>
    </row>
    <row r="38" spans="1:8" x14ac:dyDescent="0.2">
      <c r="A38" s="23"/>
      <c r="B38" s="35"/>
      <c r="C38" s="19"/>
      <c r="D38" s="19"/>
      <c r="E38" s="317"/>
      <c r="F38" s="49"/>
      <c r="H38" s="133"/>
    </row>
    <row r="39" spans="1:8" s="15" customFormat="1" ht="76.5" x14ac:dyDescent="0.2">
      <c r="A39" s="64" t="s">
        <v>463</v>
      </c>
      <c r="B39" s="26" t="s">
        <v>464</v>
      </c>
      <c r="C39" s="19" t="s">
        <v>9</v>
      </c>
      <c r="D39" s="19">
        <v>30</v>
      </c>
      <c r="E39" s="317">
        <v>0</v>
      </c>
      <c r="F39" s="53">
        <f t="shared" ref="F39:F72" si="2">D39*E39</f>
        <v>0</v>
      </c>
      <c r="G39" s="16"/>
      <c r="H39" s="14"/>
    </row>
    <row r="40" spans="1:8" s="15" customFormat="1" x14ac:dyDescent="0.2">
      <c r="A40" s="25"/>
      <c r="B40" s="26"/>
      <c r="C40" s="19"/>
      <c r="D40" s="19"/>
      <c r="E40" s="317"/>
      <c r="F40" s="52">
        <f t="shared" si="2"/>
        <v>0</v>
      </c>
      <c r="G40" s="16"/>
      <c r="H40" s="14"/>
    </row>
    <row r="41" spans="1:8" s="15" customFormat="1" ht="76.5" x14ac:dyDescent="0.2">
      <c r="A41" s="64" t="s">
        <v>465</v>
      </c>
      <c r="B41" s="26" t="s">
        <v>466</v>
      </c>
      <c r="C41" s="19" t="s">
        <v>9</v>
      </c>
      <c r="D41" s="19">
        <v>4</v>
      </c>
      <c r="E41" s="317">
        <v>0</v>
      </c>
      <c r="F41" s="53">
        <f t="shared" si="2"/>
        <v>0</v>
      </c>
      <c r="G41" s="16"/>
      <c r="H41" s="14"/>
    </row>
    <row r="42" spans="1:8" s="15" customFormat="1" x14ac:dyDescent="0.2">
      <c r="A42" s="25"/>
      <c r="B42" s="26"/>
      <c r="C42" s="19"/>
      <c r="D42" s="19"/>
      <c r="E42" s="317"/>
      <c r="F42" s="52"/>
      <c r="G42" s="16"/>
      <c r="H42" s="14"/>
    </row>
    <row r="43" spans="1:8" s="15" customFormat="1" ht="102" x14ac:dyDescent="0.2">
      <c r="A43" s="64" t="s">
        <v>467</v>
      </c>
      <c r="B43" s="26" t="s">
        <v>468</v>
      </c>
      <c r="C43" s="19" t="s">
        <v>9</v>
      </c>
      <c r="D43" s="19">
        <v>6</v>
      </c>
      <c r="E43" s="317">
        <v>0</v>
      </c>
      <c r="F43" s="53">
        <f t="shared" si="2"/>
        <v>0</v>
      </c>
      <c r="G43" s="16"/>
      <c r="H43" s="14"/>
    </row>
    <row r="44" spans="1:8" s="15" customFormat="1" x14ac:dyDescent="0.2">
      <c r="A44" s="25"/>
      <c r="B44" s="5"/>
      <c r="C44" s="19"/>
      <c r="D44" s="19"/>
      <c r="E44" s="317"/>
      <c r="F44" s="53"/>
      <c r="G44" s="16"/>
      <c r="H44" s="14"/>
    </row>
    <row r="45" spans="1:8" s="15" customFormat="1" ht="102" x14ac:dyDescent="0.2">
      <c r="A45" s="64" t="s">
        <v>469</v>
      </c>
      <c r="B45" s="26" t="s">
        <v>470</v>
      </c>
      <c r="C45" s="19" t="s">
        <v>9</v>
      </c>
      <c r="D45" s="19">
        <v>2</v>
      </c>
      <c r="E45" s="317">
        <v>0</v>
      </c>
      <c r="F45" s="53">
        <f t="shared" ref="F45" si="3">D45*E45</f>
        <v>0</v>
      </c>
      <c r="G45" s="16"/>
      <c r="H45" s="14"/>
    </row>
    <row r="46" spans="1:8" s="15" customFormat="1" x14ac:dyDescent="0.2">
      <c r="A46" s="25"/>
      <c r="B46" s="26"/>
      <c r="C46" s="19"/>
      <c r="D46" s="19"/>
      <c r="E46" s="317"/>
      <c r="F46" s="52">
        <f t="shared" si="2"/>
        <v>0</v>
      </c>
      <c r="G46" s="16"/>
      <c r="H46" s="14"/>
    </row>
    <row r="47" spans="1:8" s="15" customFormat="1" ht="102" x14ac:dyDescent="0.2">
      <c r="A47" s="64" t="s">
        <v>471</v>
      </c>
      <c r="B47" s="26" t="s">
        <v>472</v>
      </c>
      <c r="C47" s="19" t="s">
        <v>9</v>
      </c>
      <c r="D47" s="19">
        <v>2</v>
      </c>
      <c r="E47" s="317">
        <v>0</v>
      </c>
      <c r="F47" s="53">
        <f t="shared" si="2"/>
        <v>0</v>
      </c>
      <c r="G47" s="16"/>
      <c r="H47" s="14"/>
    </row>
    <row r="48" spans="1:8" s="15" customFormat="1" x14ac:dyDescent="0.2">
      <c r="A48" s="25"/>
      <c r="B48" s="26"/>
      <c r="C48" s="19"/>
      <c r="D48" s="19"/>
      <c r="E48" s="317"/>
      <c r="F48" s="52"/>
      <c r="G48" s="16"/>
      <c r="H48" s="14"/>
    </row>
    <row r="49" spans="1:8" s="15" customFormat="1" ht="89.25" x14ac:dyDescent="0.2">
      <c r="A49" s="64" t="s">
        <v>473</v>
      </c>
      <c r="B49" s="26" t="s">
        <v>474</v>
      </c>
      <c r="C49" s="19" t="s">
        <v>9</v>
      </c>
      <c r="D49" s="19">
        <v>1</v>
      </c>
      <c r="E49" s="317">
        <v>0</v>
      </c>
      <c r="F49" s="53">
        <f t="shared" ref="F49" si="4">D49*E49</f>
        <v>0</v>
      </c>
      <c r="G49" s="16"/>
      <c r="H49" s="14"/>
    </row>
    <row r="50" spans="1:8" s="15" customFormat="1" x14ac:dyDescent="0.2">
      <c r="A50" s="25"/>
      <c r="B50" s="26"/>
      <c r="C50" s="19"/>
      <c r="D50" s="19"/>
      <c r="E50" s="317"/>
      <c r="F50" s="52"/>
      <c r="G50" s="16"/>
      <c r="H50" s="14"/>
    </row>
    <row r="51" spans="1:8" x14ac:dyDescent="0.2">
      <c r="A51" s="70" t="s">
        <v>475</v>
      </c>
      <c r="B51" s="37" t="s">
        <v>128</v>
      </c>
      <c r="C51" s="34"/>
      <c r="D51" s="34"/>
      <c r="E51" s="322"/>
      <c r="F51" s="52">
        <f t="shared" si="2"/>
        <v>0</v>
      </c>
      <c r="H51" s="133"/>
    </row>
    <row r="52" spans="1:8" x14ac:dyDescent="0.2">
      <c r="A52" s="36"/>
      <c r="B52" s="37"/>
      <c r="C52" s="34"/>
      <c r="D52" s="34"/>
      <c r="E52" s="322"/>
      <c r="F52" s="52">
        <f t="shared" si="2"/>
        <v>0</v>
      </c>
      <c r="H52" s="133"/>
    </row>
    <row r="53" spans="1:8" s="2" customFormat="1" ht="114.75" x14ac:dyDescent="0.2">
      <c r="A53" s="69" t="s">
        <v>476</v>
      </c>
      <c r="B53" s="8" t="s">
        <v>185</v>
      </c>
      <c r="C53" s="34"/>
      <c r="D53" s="34"/>
      <c r="E53" s="322"/>
      <c r="F53" s="52">
        <f t="shared" si="2"/>
        <v>0</v>
      </c>
      <c r="H53" s="136"/>
    </row>
    <row r="54" spans="1:8" s="2" customFormat="1" x14ac:dyDescent="0.2">
      <c r="A54" s="32"/>
      <c r="B54" s="8"/>
      <c r="C54" s="34"/>
      <c r="D54" s="34"/>
      <c r="E54" s="322"/>
      <c r="F54" s="52">
        <f t="shared" si="2"/>
        <v>0</v>
      </c>
      <c r="H54" s="136"/>
    </row>
    <row r="55" spans="1:8" s="2" customFormat="1" x14ac:dyDescent="0.2">
      <c r="A55" s="32"/>
      <c r="B55" s="5" t="s">
        <v>85</v>
      </c>
      <c r="C55" s="34" t="s">
        <v>7</v>
      </c>
      <c r="D55" s="34">
        <f>1+1+31.5</f>
        <v>33.5</v>
      </c>
      <c r="E55" s="317">
        <v>0</v>
      </c>
      <c r="F55" s="53">
        <f t="shared" si="2"/>
        <v>0</v>
      </c>
      <c r="H55" s="136"/>
    </row>
    <row r="56" spans="1:8" s="2" customFormat="1" x14ac:dyDescent="0.2">
      <c r="A56" s="32"/>
      <c r="B56" s="5" t="s">
        <v>477</v>
      </c>
      <c r="C56" s="34" t="s">
        <v>7</v>
      </c>
      <c r="D56" s="34">
        <v>70.5</v>
      </c>
      <c r="E56" s="317">
        <v>0</v>
      </c>
      <c r="F56" s="53">
        <f t="shared" si="2"/>
        <v>0</v>
      </c>
      <c r="H56" s="136"/>
    </row>
    <row r="57" spans="1:8" s="2" customFormat="1" x14ac:dyDescent="0.2">
      <c r="A57" s="32"/>
      <c r="B57" s="5"/>
      <c r="C57" s="34"/>
      <c r="D57" s="34"/>
      <c r="E57" s="322"/>
      <c r="F57" s="53"/>
      <c r="H57" s="136"/>
    </row>
    <row r="58" spans="1:8" s="2" customFormat="1" ht="76.5" x14ac:dyDescent="0.2">
      <c r="A58" s="69" t="s">
        <v>478</v>
      </c>
      <c r="B58" s="8" t="s">
        <v>479</v>
      </c>
      <c r="C58" s="38"/>
      <c r="D58" s="39"/>
      <c r="E58" s="328"/>
      <c r="F58" s="52">
        <f t="shared" ref="F58" si="5">D58*E58</f>
        <v>0</v>
      </c>
      <c r="H58" s="136"/>
    </row>
    <row r="59" spans="1:8" s="2" customFormat="1" x14ac:dyDescent="0.2">
      <c r="A59" s="69"/>
      <c r="B59" s="8"/>
      <c r="C59" s="38"/>
      <c r="D59" s="39"/>
      <c r="E59" s="328"/>
      <c r="F59" s="52"/>
      <c r="H59" s="136"/>
    </row>
    <row r="60" spans="1:8" s="2" customFormat="1" x14ac:dyDescent="0.2">
      <c r="A60" s="32"/>
      <c r="B60" s="5" t="s">
        <v>480</v>
      </c>
      <c r="C60" s="34" t="s">
        <v>7</v>
      </c>
      <c r="D60" s="34">
        <f>143+24+4+2*1+3*3+2*3.5+2*5+1+25+2.5+3*5.5</f>
        <v>244</v>
      </c>
      <c r="E60" s="317">
        <v>0</v>
      </c>
      <c r="F60" s="53">
        <f t="shared" ref="F60:F63" si="6">D60*E60</f>
        <v>0</v>
      </c>
      <c r="H60" s="136"/>
    </row>
    <row r="61" spans="1:8" s="2" customFormat="1" x14ac:dyDescent="0.2">
      <c r="A61" s="32"/>
      <c r="B61" s="5" t="s">
        <v>481</v>
      </c>
      <c r="C61" s="34" t="s">
        <v>7</v>
      </c>
      <c r="D61" s="34">
        <f>9+3+13</f>
        <v>25</v>
      </c>
      <c r="E61" s="317">
        <v>0</v>
      </c>
      <c r="F61" s="53">
        <f t="shared" si="6"/>
        <v>0</v>
      </c>
      <c r="H61" s="136"/>
    </row>
    <row r="62" spans="1:8" s="2" customFormat="1" x14ac:dyDescent="0.2">
      <c r="A62" s="32"/>
      <c r="B62" s="5" t="s">
        <v>482</v>
      </c>
      <c r="C62" s="34" t="s">
        <v>7</v>
      </c>
      <c r="D62" s="34">
        <f>17.5+49+2.5*2+3+2.5+4.5</f>
        <v>81.5</v>
      </c>
      <c r="E62" s="317">
        <v>0</v>
      </c>
      <c r="F62" s="53">
        <f t="shared" si="6"/>
        <v>0</v>
      </c>
      <c r="H62" s="136"/>
    </row>
    <row r="63" spans="1:8" s="2" customFormat="1" x14ac:dyDescent="0.2">
      <c r="A63" s="32"/>
      <c r="B63" s="5" t="s">
        <v>483</v>
      </c>
      <c r="C63" s="34" t="s">
        <v>7</v>
      </c>
      <c r="D63" s="34">
        <v>39</v>
      </c>
      <c r="E63" s="317">
        <v>0</v>
      </c>
      <c r="F63" s="53">
        <f t="shared" si="6"/>
        <v>0</v>
      </c>
      <c r="H63" s="136"/>
    </row>
    <row r="64" spans="1:8" s="2" customFormat="1" x14ac:dyDescent="0.2">
      <c r="A64" s="32"/>
      <c r="B64" s="5"/>
      <c r="C64" s="34"/>
      <c r="D64" s="34"/>
      <c r="E64" s="322"/>
      <c r="F64" s="53"/>
      <c r="H64" s="136"/>
    </row>
    <row r="65" spans="1:19" s="2" customFormat="1" ht="76.5" x14ac:dyDescent="0.2">
      <c r="A65" s="69" t="s">
        <v>478</v>
      </c>
      <c r="B65" s="8" t="s">
        <v>484</v>
      </c>
      <c r="C65" s="38"/>
      <c r="D65" s="39"/>
      <c r="E65" s="328"/>
      <c r="F65" s="52">
        <f t="shared" ref="F65:F68" si="7">D65*E65</f>
        <v>0</v>
      </c>
      <c r="H65" s="136"/>
    </row>
    <row r="66" spans="1:19" s="2" customFormat="1" x14ac:dyDescent="0.2">
      <c r="A66" s="69"/>
      <c r="B66" s="8"/>
      <c r="C66" s="38"/>
      <c r="D66" s="39"/>
      <c r="E66" s="328"/>
      <c r="F66" s="52"/>
      <c r="H66" s="136"/>
    </row>
    <row r="67" spans="1:19" s="2" customFormat="1" x14ac:dyDescent="0.2">
      <c r="A67" s="32"/>
      <c r="B67" s="5" t="s">
        <v>187</v>
      </c>
      <c r="C67" s="34" t="s">
        <v>7</v>
      </c>
      <c r="D67" s="34">
        <v>13</v>
      </c>
      <c r="E67" s="317">
        <v>0</v>
      </c>
      <c r="F67" s="53">
        <f t="shared" ref="F67" si="8">D67*E67</f>
        <v>0</v>
      </c>
      <c r="H67" s="136"/>
    </row>
    <row r="68" spans="1:19" s="2" customFormat="1" x14ac:dyDescent="0.2">
      <c r="A68" s="32"/>
      <c r="B68" s="5" t="s">
        <v>485</v>
      </c>
      <c r="C68" s="34" t="s">
        <v>7</v>
      </c>
      <c r="D68" s="34">
        <f>117+78-D72+2*12+2*8</f>
        <v>183</v>
      </c>
      <c r="E68" s="317">
        <v>0</v>
      </c>
      <c r="F68" s="53">
        <f t="shared" si="7"/>
        <v>0</v>
      </c>
      <c r="H68" s="136"/>
    </row>
    <row r="69" spans="1:19" s="2" customFormat="1" x14ac:dyDescent="0.2">
      <c r="A69" s="32"/>
      <c r="B69" s="5"/>
      <c r="C69" s="34"/>
      <c r="D69" s="34"/>
      <c r="E69" s="322"/>
      <c r="F69" s="52">
        <f t="shared" si="2"/>
        <v>0</v>
      </c>
      <c r="H69" s="136"/>
    </row>
    <row r="70" spans="1:19" s="2" customFormat="1" ht="76.5" x14ac:dyDescent="0.2">
      <c r="A70" s="69" t="s">
        <v>486</v>
      </c>
      <c r="B70" s="8" t="s">
        <v>186</v>
      </c>
      <c r="C70" s="38"/>
      <c r="D70" s="39"/>
      <c r="E70" s="328"/>
      <c r="F70" s="52">
        <f t="shared" si="2"/>
        <v>0</v>
      </c>
      <c r="H70" s="136"/>
    </row>
    <row r="71" spans="1:19" s="2" customFormat="1" x14ac:dyDescent="0.2">
      <c r="A71" s="32"/>
      <c r="B71" s="40"/>
      <c r="C71" s="38"/>
      <c r="D71" s="39"/>
      <c r="E71" s="328"/>
      <c r="F71" s="52">
        <f t="shared" si="2"/>
        <v>0</v>
      </c>
      <c r="H71" s="136"/>
      <c r="R71" s="137"/>
      <c r="S71" s="137"/>
    </row>
    <row r="72" spans="1:19" s="2" customFormat="1" x14ac:dyDescent="0.2">
      <c r="A72" s="32"/>
      <c r="B72" s="5" t="s">
        <v>485</v>
      </c>
      <c r="C72" s="34" t="s">
        <v>7</v>
      </c>
      <c r="D72" s="34">
        <v>52</v>
      </c>
      <c r="E72" s="317">
        <v>0</v>
      </c>
      <c r="F72" s="53">
        <f t="shared" si="2"/>
        <v>0</v>
      </c>
      <c r="H72" s="136"/>
    </row>
    <row r="73" spans="1:19" x14ac:dyDescent="0.2">
      <c r="A73" s="41"/>
      <c r="B73" s="42"/>
      <c r="C73" s="43"/>
      <c r="D73" s="43"/>
      <c r="E73" s="323"/>
      <c r="F73" s="54"/>
      <c r="H73" s="133"/>
    </row>
    <row r="74" spans="1:19" x14ac:dyDescent="0.2">
      <c r="A74" s="66" t="s">
        <v>453</v>
      </c>
      <c r="B74" s="23" t="s">
        <v>130</v>
      </c>
      <c r="C74" s="24"/>
      <c r="D74" s="24"/>
      <c r="E74" s="316"/>
      <c r="F74" s="48">
        <f>SUM(F39:F73)</f>
        <v>0</v>
      </c>
      <c r="H74" s="133"/>
    </row>
    <row r="75" spans="1:19" s="107" customFormat="1" x14ac:dyDescent="0.25">
      <c r="A75" s="36"/>
      <c r="B75" s="36"/>
      <c r="C75" s="34"/>
      <c r="D75" s="34"/>
      <c r="E75" s="322"/>
      <c r="F75" s="53"/>
    </row>
    <row r="76" spans="1:19" x14ac:dyDescent="0.2">
      <c r="A76" s="66" t="s">
        <v>454</v>
      </c>
      <c r="B76" s="35" t="s">
        <v>115</v>
      </c>
      <c r="C76" s="19"/>
      <c r="D76" s="19"/>
      <c r="E76" s="317"/>
      <c r="F76" s="49"/>
      <c r="H76" s="133"/>
    </row>
    <row r="77" spans="1:19" x14ac:dyDescent="0.2">
      <c r="A77" s="23"/>
      <c r="B77" s="35"/>
      <c r="C77" s="19"/>
      <c r="D77" s="19"/>
      <c r="E77" s="317"/>
      <c r="F77" s="49"/>
      <c r="H77" s="133"/>
    </row>
    <row r="78" spans="1:19" x14ac:dyDescent="0.2">
      <c r="A78" s="64" t="s">
        <v>487</v>
      </c>
      <c r="B78" s="26" t="s">
        <v>131</v>
      </c>
      <c r="C78" s="19" t="s">
        <v>7</v>
      </c>
      <c r="D78" s="19">
        <f>SUM(D53:D72)</f>
        <v>741.5</v>
      </c>
      <c r="E78" s="317">
        <v>0</v>
      </c>
      <c r="F78" s="53">
        <f t="shared" ref="F78:F80" si="9">D78*E78</f>
        <v>0</v>
      </c>
    </row>
    <row r="79" spans="1:19" x14ac:dyDescent="0.2">
      <c r="A79" s="25"/>
      <c r="B79" s="26"/>
      <c r="C79" s="19"/>
      <c r="D79" s="19"/>
      <c r="E79" s="317"/>
      <c r="F79" s="52">
        <f t="shared" si="9"/>
        <v>0</v>
      </c>
    </row>
    <row r="80" spans="1:19" ht="38.25" x14ac:dyDescent="0.2">
      <c r="A80" s="64" t="s">
        <v>488</v>
      </c>
      <c r="B80" s="26" t="s">
        <v>132</v>
      </c>
      <c r="C80" s="19" t="s">
        <v>7</v>
      </c>
      <c r="D80" s="19">
        <f>SUM(D53:D72)</f>
        <v>741.5</v>
      </c>
      <c r="E80" s="317">
        <v>0</v>
      </c>
      <c r="F80" s="53">
        <f t="shared" si="9"/>
        <v>0</v>
      </c>
    </row>
    <row r="81" spans="1:10" x14ac:dyDescent="0.2">
      <c r="A81" s="25"/>
      <c r="B81" s="26"/>
      <c r="C81" s="19"/>
      <c r="D81" s="19"/>
      <c r="E81" s="317"/>
      <c r="F81" s="53"/>
    </row>
    <row r="82" spans="1:10" ht="25.5" x14ac:dyDescent="0.2">
      <c r="A82" s="64" t="s">
        <v>489</v>
      </c>
      <c r="B82" s="26" t="s">
        <v>188</v>
      </c>
      <c r="C82" s="19" t="s">
        <v>9</v>
      </c>
      <c r="D82" s="19">
        <v>5</v>
      </c>
      <c r="E82" s="317">
        <v>0</v>
      </c>
      <c r="F82" s="53">
        <f t="shared" ref="F82" si="10">D82*E82</f>
        <v>0</v>
      </c>
    </row>
    <row r="83" spans="1:10" s="105" customFormat="1" x14ac:dyDescent="0.2">
      <c r="A83" s="27"/>
      <c r="B83" s="44"/>
      <c r="C83" s="20"/>
      <c r="D83" s="20"/>
      <c r="E83" s="318"/>
      <c r="F83" s="50"/>
      <c r="H83" s="106"/>
      <c r="I83" s="106"/>
      <c r="J83" s="106"/>
    </row>
    <row r="84" spans="1:10" s="105" customFormat="1" x14ac:dyDescent="0.2">
      <c r="A84" s="66" t="s">
        <v>454</v>
      </c>
      <c r="B84" s="35" t="s">
        <v>133</v>
      </c>
      <c r="C84" s="19"/>
      <c r="D84" s="19"/>
      <c r="E84" s="317"/>
      <c r="F84" s="48">
        <f>SUM(F78:F83)</f>
        <v>0</v>
      </c>
      <c r="H84" s="106"/>
      <c r="I84" s="106"/>
      <c r="J84" s="106"/>
    </row>
    <row r="85" spans="1:10" s="105" customFormat="1" ht="13.5" thickBot="1" x14ac:dyDescent="0.25">
      <c r="A85" s="45"/>
      <c r="B85" s="45"/>
      <c r="C85" s="46"/>
      <c r="D85" s="47"/>
      <c r="E85" s="324"/>
      <c r="F85" s="55"/>
      <c r="H85" s="106"/>
      <c r="I85" s="106"/>
      <c r="J85" s="106"/>
    </row>
    <row r="86" spans="1:10" s="105" customFormat="1" ht="13.5" thickTop="1" x14ac:dyDescent="0.2">
      <c r="A86" s="66" t="s">
        <v>449</v>
      </c>
      <c r="B86" s="35" t="s">
        <v>130</v>
      </c>
      <c r="C86" s="23"/>
      <c r="D86" s="35"/>
      <c r="E86" s="325"/>
      <c r="F86" s="56">
        <f>F84+F74+F33+F17</f>
        <v>0</v>
      </c>
      <c r="H86" s="106"/>
      <c r="I86" s="106"/>
      <c r="J86" s="106"/>
    </row>
  </sheetData>
  <sheetProtection algorithmName="SHA-512" hashValue="yCMItMqlHwqs+6OkylsouonNL6+drSd4942Ev1PDC+szKBgwSFM92SzqUNIB2Z8aENQJYcp/c2R+rDiQPHDNHw==" saltValue="3hUXeDcfiIXXo4gVhQJ/CQ==" spinCount="100000" sheet="1" objects="1" scenarios="1"/>
  <protectedRanges>
    <protectedRange sqref="E16" name="cena an enoto_5"/>
  </protectedRanges>
  <pageMargins left="0.98425196850393704" right="0.39370078740157483" top="0.74803149606299213" bottom="0.74803149606299213" header="0.31496062992125984" footer="0.31496062992125984"/>
  <pageSetup paperSize="9" fitToHeight="0" orientation="portrait" r:id="rId1"/>
  <headerFooter>
    <oddHeader>&amp;C&amp;G</oddHeader>
    <oddFooter>&amp;LAP LJ - FAZA B - GOI DELA&amp;C &amp;A&amp;R &amp;P /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REKAPITULACIJA</vt:lpstr>
      <vt:lpstr>ZU PROMET</vt:lpstr>
      <vt:lpstr>GARAŽNA KLET -1</vt:lpstr>
      <vt:lpstr>GARAŽNA KLET -2</vt:lpstr>
      <vt:lpstr>GARAŽNA KLET -3</vt:lpstr>
      <vt:lpstr>KANAL ODPADNA</vt:lpstr>
      <vt:lpstr>KANAL PADAVINSKA</vt:lpstr>
      <vt:lpstr>KANAL KLET</vt:lpstr>
      <vt:lpstr>'GARAŽNA KLET -1'!Print_Titles</vt:lpstr>
      <vt:lpstr>'GARAŽNA KLET -2'!Print_Titles</vt:lpstr>
      <vt:lpstr>'GARAŽNA KLET -3'!Print_Titles</vt:lpstr>
      <vt:lpstr>'KANAL KLET'!Print_Titles</vt:lpstr>
      <vt:lpstr>'KANAL ODPADNA'!Print_Titles</vt:lpstr>
      <vt:lpstr>'KANAL PADAVINSKA'!Print_Titles</vt:lpstr>
      <vt:lpstr>'ZU PROMET'!Print_Titles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Tina Hostinger</dc:creator>
  <cp:lastModifiedBy>Blaz Gorican</cp:lastModifiedBy>
  <cp:lastPrinted>2026-03-18T11:39:25Z</cp:lastPrinted>
  <dcterms:created xsi:type="dcterms:W3CDTF">2019-12-03T09:22:31Z</dcterms:created>
  <dcterms:modified xsi:type="dcterms:W3CDTF">2026-05-21T13:46:02Z</dcterms:modified>
</cp:coreProperties>
</file>